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1_{3C6EBF6A-87DA-4748-B9C7-7F4AEA1BC062}" xr6:coauthVersionLast="47" xr6:coauthVersionMax="47" xr10:uidLastSave="{00000000-0000-0000-0000-000000000000}"/>
  <bookViews>
    <workbookView xWindow="-12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様式３!$A$1:$BG$345</definedName>
    <definedName name="_xlnm.Print_Area" localSheetId="0">様式３!$N$5:$AJ$318</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E301" i="1" l="1"/>
  <c r="BC301" i="1"/>
  <c r="BA301" i="1"/>
  <c r="Z191" i="1"/>
  <c r="AF111" i="1" a="1"/>
  <c r="AF111" i="1" s="1"/>
  <c r="AF92" i="1" a="1"/>
  <c r="AF92" i="1" s="1"/>
  <c r="AF73" i="1" a="1"/>
  <c r="AF73" i="1" s="1"/>
  <c r="AF54" i="1" a="1"/>
  <c r="AF54" i="1" s="1"/>
  <c r="AF35" i="1" a="1"/>
  <c r="AF35" i="1" s="1"/>
  <c r="AF16" i="1" a="1"/>
  <c r="AF16" i="1" s="1"/>
  <c r="AC18" i="1"/>
  <c r="BC120" i="1" s="1"/>
  <c r="M128" i="1" a="1"/>
  <c r="M128" i="1" s="1"/>
  <c r="M127" i="1" a="1"/>
  <c r="M127" i="1" s="1"/>
  <c r="AG126" i="1" a="1"/>
  <c r="AG126" i="1" s="1"/>
  <c r="AC126" i="1"/>
  <c r="M126" i="1" a="1"/>
  <c r="M126" i="1" s="1"/>
  <c r="M125" i="1" a="1"/>
  <c r="M125" i="1" s="1"/>
  <c r="M124" i="1" a="1"/>
  <c r="M124" i="1" s="1"/>
  <c r="AY122" i="1"/>
  <c r="Y122" i="1"/>
  <c r="AY121" i="1"/>
  <c r="Y121" i="1"/>
  <c r="AY120" i="1"/>
  <c r="Y120" i="1"/>
  <c r="AY119" i="1"/>
  <c r="Y119" i="1"/>
  <c r="AY117" i="1"/>
  <c r="Y117" i="1"/>
  <c r="AY116" i="1"/>
  <c r="Y116" i="1" s="1"/>
  <c r="M116" i="1" a="1"/>
  <c r="M116" i="1" s="1"/>
  <c r="AY115" i="1"/>
  <c r="Y115" i="1"/>
  <c r="M115" i="1" a="1"/>
  <c r="M115" i="1" s="1"/>
  <c r="AY114" i="1"/>
  <c r="Y114" i="1"/>
  <c r="M114" i="1" a="1"/>
  <c r="M114" i="1" s="1"/>
  <c r="AY113" i="1"/>
  <c r="W113" i="1" s="1"/>
  <c r="M113" i="1" a="1"/>
  <c r="M113" i="1" s="1"/>
  <c r="BE112" i="1"/>
  <c r="BC112" i="1"/>
  <c r="BA112" i="1"/>
  <c r="M112" i="1" a="1"/>
  <c r="M112" i="1" s="1"/>
  <c r="AG111" i="1" a="1"/>
  <c r="AG111" i="1" s="1"/>
  <c r="AE111" i="1"/>
  <c r="M111" i="1" a="1"/>
  <c r="M111" i="1" s="1"/>
  <c r="M110" i="1" a="1"/>
  <c r="M110" i="1" s="1"/>
  <c r="M91" i="1" a="1"/>
  <c r="M91" i="1" s="1"/>
  <c r="M90" i="1" a="1"/>
  <c r="M90" i="1" s="1"/>
  <c r="M89" i="1" a="1"/>
  <c r="M89" i="1" s="1"/>
  <c r="AG88" i="1" a="1"/>
  <c r="AG88" i="1" s="1"/>
  <c r="AC88" i="1"/>
  <c r="M88" i="1" a="1"/>
  <c r="M88" i="1" s="1"/>
  <c r="M87" i="1" a="1"/>
  <c r="M87" i="1" s="1"/>
  <c r="M86" i="1" a="1"/>
  <c r="M86" i="1" s="1"/>
  <c r="AY84" i="1"/>
  <c r="Y84" i="1"/>
  <c r="AY83" i="1"/>
  <c r="Y83" i="1"/>
  <c r="AY82" i="1"/>
  <c r="Y82" i="1"/>
  <c r="AY81" i="1"/>
  <c r="Y81" i="1"/>
  <c r="AY79" i="1"/>
  <c r="Y79" i="1"/>
  <c r="AY78" i="1"/>
  <c r="Y78" i="1"/>
  <c r="M78" i="1" a="1"/>
  <c r="M78" i="1" s="1"/>
  <c r="AY77" i="1"/>
  <c r="Y77" i="1" s="1"/>
  <c r="M77" i="1" a="1"/>
  <c r="M77" i="1" s="1"/>
  <c r="AY76" i="1"/>
  <c r="Y76" i="1"/>
  <c r="M76" i="1" a="1"/>
  <c r="M76" i="1" s="1"/>
  <c r="BE75" i="1"/>
  <c r="BE113" i="1" s="1"/>
  <c r="AC113" i="1" s="1"/>
  <c r="AD113" i="1" s="1"/>
  <c r="AD112" i="1" s="1"/>
  <c r="BC75" i="1"/>
  <c r="AA75" i="1" s="1"/>
  <c r="BA75" i="1"/>
  <c r="BA113" i="1" s="1"/>
  <c r="Y113" i="1" s="1"/>
  <c r="AY75" i="1"/>
  <c r="W75" i="1" s="1"/>
  <c r="M75" i="1" a="1"/>
  <c r="M75" i="1" s="1"/>
  <c r="BE74" i="1"/>
  <c r="BC74" i="1"/>
  <c r="BA74" i="1"/>
  <c r="M74" i="1" a="1"/>
  <c r="M74" i="1" s="1"/>
  <c r="AG73" i="1" a="1"/>
  <c r="AG73" i="1" s="1"/>
  <c r="AE73" i="1"/>
  <c r="M73" i="1" a="1"/>
  <c r="M73" i="1" s="1"/>
  <c r="M53" i="1" a="1"/>
  <c r="M53" i="1" s="1"/>
  <c r="M52" i="1" a="1"/>
  <c r="M52" i="1" s="1"/>
  <c r="M51" i="1" a="1"/>
  <c r="M51" i="1" s="1"/>
  <c r="AG50" i="1" a="1"/>
  <c r="AG50" i="1" s="1"/>
  <c r="AC50" i="1"/>
  <c r="M50" i="1" a="1"/>
  <c r="M50" i="1" s="1"/>
  <c r="M49" i="1" a="1"/>
  <c r="M49" i="1" s="1"/>
  <c r="M48" i="1" a="1"/>
  <c r="M48" i="1" s="1"/>
  <c r="M47" i="1" a="1"/>
  <c r="M47" i="1" s="1"/>
  <c r="Y46" i="1"/>
  <c r="M46" i="1" a="1"/>
  <c r="M46" i="1" s="1"/>
  <c r="Y45" i="1"/>
  <c r="M45" i="1" a="1"/>
  <c r="M45" i="1" s="1"/>
  <c r="Y44" i="1"/>
  <c r="M44" i="1" a="1"/>
  <c r="M44" i="1" s="1"/>
  <c r="Y43" i="1"/>
  <c r="M43" i="1" a="1"/>
  <c r="M43" i="1" s="1"/>
  <c r="M42" i="1" a="1"/>
  <c r="M42" i="1" s="1"/>
  <c r="Y41" i="1"/>
  <c r="M41" i="1" a="1"/>
  <c r="M41" i="1" s="1"/>
  <c r="Y40" i="1"/>
  <c r="M40" i="1" a="1"/>
  <c r="M40" i="1" s="1"/>
  <c r="Y39" i="1"/>
  <c r="M39" i="1" a="1"/>
  <c r="M39" i="1" s="1"/>
  <c r="Y38" i="1"/>
  <c r="M38" i="1" a="1"/>
  <c r="M38" i="1" s="1"/>
  <c r="AC37" i="1"/>
  <c r="AD37" i="1" s="1"/>
  <c r="AD36" i="1" s="1"/>
  <c r="AA37" i="1"/>
  <c r="Y37" i="1"/>
  <c r="Z37" i="1" s="1"/>
  <c r="Z36" i="1" s="1"/>
  <c r="W37" i="1"/>
  <c r="M37" i="1" a="1"/>
  <c r="M37" i="1" s="1"/>
  <c r="M36" i="1" a="1"/>
  <c r="M36" i="1" s="1"/>
  <c r="AG35" i="1" a="1"/>
  <c r="AG35" i="1" s="1"/>
  <c r="AE35" i="1"/>
  <c r="M35" i="1" a="1"/>
  <c r="M35" i="1" s="1"/>
  <c r="M105" i="1" a="1"/>
  <c r="M105" i="1" s="1"/>
  <c r="BE93" i="1"/>
  <c r="BC93" i="1"/>
  <c r="BA93" i="1"/>
  <c r="AY103" i="1"/>
  <c r="AY102" i="1"/>
  <c r="AY101" i="1"/>
  <c r="AY100" i="1"/>
  <c r="AY98" i="1"/>
  <c r="AY97" i="1"/>
  <c r="Y97" i="1" s="1"/>
  <c r="AY96" i="1"/>
  <c r="AY95" i="1"/>
  <c r="AY94" i="1"/>
  <c r="W94" i="1" s="1"/>
  <c r="BA56" i="1"/>
  <c r="Y56" i="1" s="1"/>
  <c r="BC56" i="1"/>
  <c r="AA56" i="1" s="1"/>
  <c r="BE56" i="1"/>
  <c r="AC56" i="1" s="1"/>
  <c r="AD56" i="1" s="1"/>
  <c r="AD55" i="1" s="1"/>
  <c r="AY56" i="1"/>
  <c r="W56" i="1" s="1"/>
  <c r="AY65" i="1"/>
  <c r="AY64" i="1"/>
  <c r="AY63" i="1"/>
  <c r="AY62" i="1"/>
  <c r="AY60" i="1"/>
  <c r="AY59" i="1"/>
  <c r="AY58" i="1"/>
  <c r="Y58" i="1" s="1"/>
  <c r="BE55" i="1"/>
  <c r="BC55" i="1"/>
  <c r="BA55" i="1"/>
  <c r="AY57" i="1"/>
  <c r="AG129" i="1" a="1"/>
  <c r="AG129" i="1" s="1"/>
  <c r="M129" i="1" a="1"/>
  <c r="M129" i="1" s="1"/>
  <c r="M130" i="1" a="1"/>
  <c r="M130" i="1" s="1"/>
  <c r="M109" i="1" a="1"/>
  <c r="M109" i="1" s="1"/>
  <c r="M108" i="1" a="1"/>
  <c r="M108" i="1" s="1"/>
  <c r="AG107" i="1" a="1"/>
  <c r="AG107" i="1" s="1"/>
  <c r="AC107" i="1"/>
  <c r="M107" i="1" a="1"/>
  <c r="M107" i="1" s="1"/>
  <c r="M106" i="1" a="1"/>
  <c r="M106" i="1" s="1"/>
  <c r="Y103" i="1"/>
  <c r="Y102" i="1"/>
  <c r="Y101" i="1"/>
  <c r="Y100" i="1"/>
  <c r="Y98" i="1"/>
  <c r="M97" i="1" a="1"/>
  <c r="M97" i="1" s="1"/>
  <c r="Y96" i="1"/>
  <c r="M96" i="1" a="1"/>
  <c r="M96" i="1" s="1"/>
  <c r="Y95" i="1"/>
  <c r="M95" i="1" a="1"/>
  <c r="M95" i="1" s="1"/>
  <c r="M94" i="1" a="1"/>
  <c r="M94" i="1" s="1"/>
  <c r="M93" i="1" a="1"/>
  <c r="M93" i="1" s="1"/>
  <c r="AG92" i="1" a="1"/>
  <c r="AG92" i="1" s="1"/>
  <c r="AE92" i="1"/>
  <c r="M92" i="1" a="1"/>
  <c r="M92" i="1" s="1"/>
  <c r="M72" i="1" a="1"/>
  <c r="M72" i="1" s="1"/>
  <c r="M71" i="1" a="1"/>
  <c r="M71" i="1" s="1"/>
  <c r="M70" i="1" a="1"/>
  <c r="M70" i="1" s="1"/>
  <c r="AG69" i="1" a="1"/>
  <c r="AG69" i="1" s="1"/>
  <c r="AC69" i="1"/>
  <c r="M69" i="1" a="1"/>
  <c r="M69" i="1" s="1"/>
  <c r="M68" i="1" a="1"/>
  <c r="M68" i="1" s="1"/>
  <c r="M67" i="1" a="1"/>
  <c r="M67" i="1" s="1"/>
  <c r="Y65" i="1"/>
  <c r="Y64" i="1"/>
  <c r="Y63" i="1"/>
  <c r="Y62" i="1"/>
  <c r="Y60" i="1"/>
  <c r="Y59" i="1"/>
  <c r="M59" i="1" a="1"/>
  <c r="M59" i="1" s="1"/>
  <c r="M58" i="1" a="1"/>
  <c r="M58" i="1" s="1"/>
  <c r="Y57" i="1"/>
  <c r="M57" i="1" a="1"/>
  <c r="M57" i="1" s="1"/>
  <c r="M56" i="1" a="1"/>
  <c r="M56" i="1" s="1"/>
  <c r="M55" i="1" a="1"/>
  <c r="M55" i="1" s="1"/>
  <c r="AG54" i="1" a="1"/>
  <c r="AG54" i="1" s="1"/>
  <c r="AE54" i="1"/>
  <c r="M54" i="1" a="1"/>
  <c r="M54" i="1" s="1"/>
  <c r="O147" i="1" a="1"/>
  <c r="O147" i="1" s="1"/>
  <c r="O131" i="1" a="1"/>
  <c r="O131" i="1" s="1"/>
  <c r="O16" i="1" a="1"/>
  <c r="O16" i="1" s="1"/>
  <c r="O11" i="1" a="1"/>
  <c r="O11" i="1" s="1"/>
  <c r="AE219" i="1" a="1"/>
  <c r="AE219" i="1" s="1"/>
  <c r="AC31" i="1"/>
  <c r="X37" i="1" l="1"/>
  <c r="X36" i="1" s="1"/>
  <c r="Y47" i="1" s="1"/>
  <c r="AB37" i="1"/>
  <c r="AB36" i="1" s="1"/>
  <c r="AB56" i="1"/>
  <c r="AB55" i="1" s="1"/>
  <c r="Z56" i="1"/>
  <c r="Z55" i="1" s="1"/>
  <c r="X113" i="1"/>
  <c r="X112" i="1" s="1"/>
  <c r="Y75" i="1"/>
  <c r="AD18" i="1"/>
  <c r="AC75" i="1"/>
  <c r="AD75" i="1" s="1"/>
  <c r="AD74" i="1" s="1"/>
  <c r="BC113" i="1"/>
  <c r="AA113" i="1" s="1"/>
  <c r="AB113" i="1" s="1"/>
  <c r="AB112" i="1" s="1"/>
  <c r="X56" i="1"/>
  <c r="X55" i="1" s="1"/>
  <c r="BA94" i="1"/>
  <c r="Y94" i="1" s="1"/>
  <c r="X94" i="1" s="1"/>
  <c r="X93" i="1" s="1"/>
  <c r="BE94" i="1"/>
  <c r="AC94" i="1" s="1"/>
  <c r="AD94" i="1" s="1"/>
  <c r="AD93" i="1" s="1"/>
  <c r="BC94" i="1"/>
  <c r="AA94" i="1" s="1"/>
  <c r="AG205" i="1" a="1"/>
  <c r="AG205" i="1" s="1"/>
  <c r="Y199" i="1"/>
  <c r="O6" i="1"/>
  <c r="AE37" i="1" l="1"/>
  <c r="AH50" i="1" s="1" a="1"/>
  <c r="AH50" i="1" s="1"/>
  <c r="Y66" i="1"/>
  <c r="AC66" i="1"/>
  <c r="AC85" i="1"/>
  <c r="Z113" i="1"/>
  <c r="X75" i="1"/>
  <c r="Z75" i="1"/>
  <c r="Z74" i="1" s="1"/>
  <c r="AB75" i="1"/>
  <c r="AB74" i="1" s="1"/>
  <c r="AE56" i="1"/>
  <c r="AB94" i="1"/>
  <c r="AB93" i="1" s="1"/>
  <c r="Z94" i="1"/>
  <c r="AG209" i="1" a="1"/>
  <c r="AG209" i="1" s="1"/>
  <c r="AG190" i="1" a="1"/>
  <c r="AG190" i="1" s="1"/>
  <c r="AG156" i="1" a="1"/>
  <c r="AG156" i="1" s="1"/>
  <c r="AG147" i="1" a="1"/>
  <c r="AG147" i="1" s="1"/>
  <c r="AG141" i="1" a="1"/>
  <c r="AG141" i="1" s="1"/>
  <c r="AG131" i="1" a="1"/>
  <c r="AG131" i="1" s="1"/>
  <c r="AG31" i="1" a="1"/>
  <c r="AG31" i="1" s="1"/>
  <c r="AG16" i="1" a="1"/>
  <c r="AG16" i="1" s="1"/>
  <c r="M16" i="1" a="1"/>
  <c r="M16" i="1" s="1"/>
  <c r="M315" i="1" a="1"/>
  <c r="M315" i="1" s="1"/>
  <c r="X220" i="1" a="1"/>
  <c r="X220" i="1" s="1"/>
  <c r="X219" i="1" a="1"/>
  <c r="X219" i="1" s="1"/>
  <c r="AU15" i="1"/>
  <c r="AH15" i="1" a="1"/>
  <c r="AH15" i="1" s="1"/>
  <c r="AI15" i="1" s="1"/>
  <c r="AG191" i="1" s="1" a="1"/>
  <c r="AG191" i="1" s="1"/>
  <c r="X74" i="1" l="1"/>
  <c r="Y85" i="1" s="1"/>
  <c r="AE75" i="1"/>
  <c r="AH88" i="1" s="1" a="1"/>
  <c r="AH88" i="1" s="1"/>
  <c r="Z112" i="1"/>
  <c r="Y123" i="1" s="1"/>
  <c r="AE113" i="1"/>
  <c r="AH126" i="1" s="1" a="1"/>
  <c r="AH126" i="1" s="1"/>
  <c r="AH69" i="1" a="1"/>
  <c r="AH69" i="1" s="1"/>
  <c r="Z93" i="1"/>
  <c r="Y104" i="1" s="1"/>
  <c r="AE94" i="1"/>
  <c r="AG132" i="1" a="1"/>
  <c r="AG132" i="1" s="1"/>
  <c r="AE156" i="1"/>
  <c r="AE300" i="1"/>
  <c r="AE190" i="1"/>
  <c r="AE16" i="1"/>
  <c r="AG332" i="1"/>
  <c r="AG331" i="1"/>
  <c r="AG330" i="1"/>
  <c r="AG329" i="1"/>
  <c r="AG328" i="1"/>
  <c r="AG327" i="1"/>
  <c r="AG326" i="1"/>
  <c r="AG325" i="1"/>
  <c r="AG324" i="1"/>
  <c r="AG323" i="1"/>
  <c r="AG322" i="1"/>
  <c r="AI321" i="1"/>
  <c r="AH321" i="1"/>
  <c r="M314" i="1" a="1"/>
  <c r="M314" i="1" s="1"/>
  <c r="M313" i="1" a="1"/>
  <c r="M313" i="1" s="1"/>
  <c r="M312" i="1" a="1"/>
  <c r="M312" i="1" s="1"/>
  <c r="AY311" i="1"/>
  <c r="Y311" i="1"/>
  <c r="M311" i="1" a="1"/>
  <c r="M311" i="1" s="1"/>
  <c r="AY310" i="1"/>
  <c r="Y310" i="1"/>
  <c r="M310" i="1" a="1"/>
  <c r="M310" i="1" s="1"/>
  <c r="AY309" i="1"/>
  <c r="Y309" i="1"/>
  <c r="M309" i="1" a="1"/>
  <c r="M309" i="1" s="1"/>
  <c r="AY308" i="1"/>
  <c r="Y308" i="1"/>
  <c r="M308" i="1" a="1"/>
  <c r="M308" i="1" s="1"/>
  <c r="M307" i="1" a="1"/>
  <c r="M307" i="1" s="1"/>
  <c r="AY306" i="1"/>
  <c r="Y306" i="1"/>
  <c r="M306" i="1" a="1"/>
  <c r="M306" i="1" s="1"/>
  <c r="AY305" i="1"/>
  <c r="Y305" i="1"/>
  <c r="M305" i="1" a="1"/>
  <c r="M305" i="1" s="1"/>
  <c r="AY304" i="1"/>
  <c r="Y304" i="1"/>
  <c r="M304" i="1" a="1"/>
  <c r="M304" i="1" s="1"/>
  <c r="AY303" i="1"/>
  <c r="Y303" i="1"/>
  <c r="M303" i="1" a="1"/>
  <c r="M303" i="1" s="1"/>
  <c r="BE302" i="1"/>
  <c r="AC302" i="1" s="1"/>
  <c r="BC302" i="1"/>
  <c r="AA302" i="1" s="1"/>
  <c r="BA302" i="1"/>
  <c r="Y302" i="1" s="1"/>
  <c r="AY302" i="1"/>
  <c r="W302" i="1" s="1"/>
  <c r="AD302" i="1"/>
  <c r="AD301" i="1" s="1"/>
  <c r="AB302" i="1"/>
  <c r="AB301" i="1" s="1"/>
  <c r="Y312" i="1" s="1"/>
  <c r="Z302" i="1"/>
  <c r="Z301" i="1" s="1"/>
  <c r="X302" i="1"/>
  <c r="X301" i="1" s="1"/>
  <c r="M302" i="1" a="1"/>
  <c r="M302" i="1" s="1"/>
  <c r="M301" i="1" a="1"/>
  <c r="M301" i="1" s="1"/>
  <c r="M300" i="1" a="1"/>
  <c r="M300" i="1" s="1"/>
  <c r="M299" i="1" a="1"/>
  <c r="M299" i="1" s="1"/>
  <c r="M298" i="1" a="1"/>
  <c r="M298" i="1" s="1"/>
  <c r="M297" i="1" a="1"/>
  <c r="M297" i="1" s="1"/>
  <c r="M296" i="1" a="1"/>
  <c r="M296" i="1" s="1"/>
  <c r="M295" i="1" a="1"/>
  <c r="M295" i="1" s="1"/>
  <c r="W294" i="1"/>
  <c r="M294" i="1" a="1"/>
  <c r="M294" i="1" s="1"/>
  <c r="M293" i="1" a="1"/>
  <c r="M293" i="1" s="1"/>
  <c r="M292" i="1" a="1"/>
  <c r="M292" i="1" s="1"/>
  <c r="M291" i="1" a="1"/>
  <c r="M291" i="1" s="1"/>
  <c r="M290" i="1" a="1"/>
  <c r="M290" i="1" s="1"/>
  <c r="M289" i="1" a="1"/>
  <c r="M289" i="1" s="1"/>
  <c r="M288" i="1" a="1"/>
  <c r="M288" i="1" s="1"/>
  <c r="M287" i="1" a="1"/>
  <c r="M287" i="1" s="1"/>
  <c r="M286" i="1" a="1"/>
  <c r="M286" i="1" s="1"/>
  <c r="M285" i="1" a="1"/>
  <c r="M285" i="1" s="1"/>
  <c r="M284" i="1" a="1"/>
  <c r="M284" i="1" s="1"/>
  <c r="AY283" i="1"/>
  <c r="X283" i="1"/>
  <c r="M283" i="1" a="1"/>
  <c r="M283" i="1" s="1"/>
  <c r="M282" i="1" a="1"/>
  <c r="M282" i="1" s="1"/>
  <c r="AY281" i="1"/>
  <c r="X281" i="1"/>
  <c r="M281" i="1" a="1"/>
  <c r="M281" i="1" s="1"/>
  <c r="M280" i="1" a="1"/>
  <c r="M280" i="1" s="1"/>
  <c r="AY279" i="1"/>
  <c r="X279" i="1"/>
  <c r="M279" i="1" a="1"/>
  <c r="M279" i="1" s="1"/>
  <c r="M278" i="1" a="1"/>
  <c r="M278" i="1" s="1"/>
  <c r="AY277" i="1"/>
  <c r="X277" i="1"/>
  <c r="M277" i="1" a="1"/>
  <c r="M277" i="1" s="1"/>
  <c r="M276" i="1" a="1"/>
  <c r="M276" i="1" s="1"/>
  <c r="AY275" i="1"/>
  <c r="X275" i="1"/>
  <c r="M275" i="1" a="1"/>
  <c r="M275" i="1" s="1"/>
  <c r="M274" i="1" a="1"/>
  <c r="M274" i="1" s="1"/>
  <c r="AY273" i="1"/>
  <c r="X273" i="1"/>
  <c r="M273" i="1" a="1"/>
  <c r="M273" i="1" s="1"/>
  <c r="M272" i="1" a="1"/>
  <c r="M272" i="1" s="1"/>
  <c r="AY271" i="1"/>
  <c r="X271" i="1"/>
  <c r="M271" i="1" a="1"/>
  <c r="M271" i="1" s="1"/>
  <c r="M270" i="1" a="1"/>
  <c r="M270" i="1" s="1"/>
  <c r="AY269" i="1"/>
  <c r="X269" i="1"/>
  <c r="M269" i="1" a="1"/>
  <c r="M269" i="1" s="1"/>
  <c r="M268" i="1" a="1"/>
  <c r="M268" i="1" s="1"/>
  <c r="AY267" i="1"/>
  <c r="M267" i="1" a="1"/>
  <c r="M267" i="1" s="1"/>
  <c r="AE266" i="1"/>
  <c r="M266" i="1" a="1"/>
  <c r="M266" i="1" s="1"/>
  <c r="M265" i="1" a="1"/>
  <c r="M265" i="1" s="1"/>
  <c r="M264" i="1" a="1"/>
  <c r="M264" i="1" s="1"/>
  <c r="M263" i="1" a="1"/>
  <c r="M263" i="1" s="1"/>
  <c r="M262" i="1" a="1"/>
  <c r="M262" i="1" s="1"/>
  <c r="M261" i="1" a="1"/>
  <c r="M261" i="1" s="1"/>
  <c r="M260" i="1" a="1"/>
  <c r="M260" i="1" s="1"/>
  <c r="M259" i="1" a="1"/>
  <c r="M259" i="1" s="1"/>
  <c r="M258" i="1" a="1"/>
  <c r="M258" i="1" s="1"/>
  <c r="M257" i="1" a="1"/>
  <c r="M257" i="1" s="1"/>
  <c r="M256" i="1" a="1"/>
  <c r="M256" i="1" s="1"/>
  <c r="M255" i="1" a="1"/>
  <c r="M255" i="1" s="1"/>
  <c r="M254" i="1" a="1"/>
  <c r="M254" i="1" s="1"/>
  <c r="M253" i="1" a="1"/>
  <c r="M253" i="1" s="1"/>
  <c r="M252" i="1" a="1"/>
  <c r="M252" i="1" s="1"/>
  <c r="M251" i="1" a="1"/>
  <c r="M251" i="1" s="1"/>
  <c r="M250" i="1" a="1"/>
  <c r="M250" i="1" s="1"/>
  <c r="M249" i="1" a="1"/>
  <c r="M249" i="1" s="1"/>
  <c r="M248" i="1" a="1"/>
  <c r="M248" i="1" s="1"/>
  <c r="M247" i="1" a="1"/>
  <c r="M247" i="1" s="1"/>
  <c r="M246" i="1" a="1"/>
  <c r="M246" i="1" s="1"/>
  <c r="M245" i="1" a="1"/>
  <c r="M245" i="1" s="1"/>
  <c r="M244" i="1" a="1"/>
  <c r="M244" i="1" s="1"/>
  <c r="M243" i="1" a="1"/>
  <c r="M243" i="1" s="1"/>
  <c r="M242" i="1" a="1"/>
  <c r="M242" i="1" s="1"/>
  <c r="M241" i="1" a="1"/>
  <c r="M241" i="1" s="1"/>
  <c r="M240" i="1" a="1"/>
  <c r="M240" i="1" s="1"/>
  <c r="M239" i="1" a="1"/>
  <c r="M239" i="1" s="1"/>
  <c r="M238" i="1" a="1"/>
  <c r="M238" i="1" s="1"/>
  <c r="M237" i="1" a="1"/>
  <c r="M237" i="1" s="1"/>
  <c r="M236" i="1" a="1"/>
  <c r="M236" i="1" s="1"/>
  <c r="M235" i="1" a="1"/>
  <c r="M235" i="1" s="1"/>
  <c r="M234" i="1" a="1"/>
  <c r="M234" i="1" s="1"/>
  <c r="M233" i="1" a="1"/>
  <c r="M233" i="1" s="1"/>
  <c r="M232" i="1" a="1"/>
  <c r="M232" i="1" s="1"/>
  <c r="M231" i="1" a="1"/>
  <c r="M231" i="1" s="1"/>
  <c r="M230" i="1" a="1"/>
  <c r="M230" i="1" s="1"/>
  <c r="M229" i="1" a="1"/>
  <c r="M229" i="1" s="1"/>
  <c r="M228" i="1" a="1"/>
  <c r="M228" i="1" s="1"/>
  <c r="M227" i="1" a="1"/>
  <c r="M227" i="1" s="1"/>
  <c r="M226" i="1" a="1"/>
  <c r="M226" i="1" s="1"/>
  <c r="M225" i="1" a="1"/>
  <c r="M225" i="1" s="1"/>
  <c r="M224" i="1" a="1"/>
  <c r="M224" i="1" s="1"/>
  <c r="M223" i="1" a="1"/>
  <c r="M223" i="1" s="1"/>
  <c r="M222" i="1" a="1"/>
  <c r="M222" i="1" s="1"/>
  <c r="M221" i="1" a="1"/>
  <c r="M221" i="1" s="1"/>
  <c r="M220" i="1" a="1"/>
  <c r="M220" i="1" s="1"/>
  <c r="M219" i="1" a="1"/>
  <c r="M219" i="1" s="1"/>
  <c r="M218" i="1" a="1"/>
  <c r="M218" i="1" s="1"/>
  <c r="M217" i="1" a="1"/>
  <c r="M217" i="1" s="1"/>
  <c r="M216" i="1" a="1"/>
  <c r="M216" i="1" s="1"/>
  <c r="M215" i="1" a="1"/>
  <c r="M215" i="1" s="1"/>
  <c r="M214" i="1" a="1"/>
  <c r="M214" i="1" s="1"/>
  <c r="M213" i="1" a="1"/>
  <c r="M213" i="1" s="1"/>
  <c r="M212" i="1" a="1"/>
  <c r="M212" i="1" s="1"/>
  <c r="AY211" i="1"/>
  <c r="W211" i="1" s="1"/>
  <c r="X211" i="1"/>
  <c r="M211" i="1" a="1"/>
  <c r="M211" i="1" s="1"/>
  <c r="M210" i="1" a="1"/>
  <c r="M210" i="1" s="1"/>
  <c r="M209" i="1" a="1"/>
  <c r="M209" i="1" s="1"/>
  <c r="M208" i="1" a="1"/>
  <c r="M208" i="1" s="1"/>
  <c r="M207" i="1" a="1"/>
  <c r="M207" i="1" s="1"/>
  <c r="M204" i="1" a="1"/>
  <c r="M204" i="1" s="1"/>
  <c r="M203" i="1" a="1"/>
  <c r="M203" i="1" s="1"/>
  <c r="M206" i="1" a="1"/>
  <c r="M206" i="1" s="1"/>
  <c r="BA205" i="1"/>
  <c r="AY205" i="1"/>
  <c r="AC205" i="1"/>
  <c r="M205" i="1" a="1"/>
  <c r="M205" i="1" s="1"/>
  <c r="M202" i="1" a="1"/>
  <c r="M202" i="1" s="1"/>
  <c r="AY201" i="1"/>
  <c r="Y201" i="1"/>
  <c r="M201" i="1" a="1"/>
  <c r="M201" i="1" s="1"/>
  <c r="AY200" i="1"/>
  <c r="Y200" i="1"/>
  <c r="M200" i="1" a="1"/>
  <c r="M200" i="1" s="1"/>
  <c r="AY199" i="1"/>
  <c r="M199" i="1" a="1"/>
  <c r="M199" i="1" s="1"/>
  <c r="AY198" i="1"/>
  <c r="Y198" i="1"/>
  <c r="M198" i="1" a="1"/>
  <c r="M198" i="1" s="1"/>
  <c r="M197" i="1" a="1"/>
  <c r="M197" i="1" s="1"/>
  <c r="AY196" i="1"/>
  <c r="Y196" i="1"/>
  <c r="M196" i="1" a="1"/>
  <c r="M196" i="1" s="1"/>
  <c r="AY195" i="1"/>
  <c r="Y195" i="1"/>
  <c r="M195" i="1" a="1"/>
  <c r="M195" i="1" s="1"/>
  <c r="AY194" i="1"/>
  <c r="Y194" i="1"/>
  <c r="M194" i="1" a="1"/>
  <c r="M194" i="1" s="1"/>
  <c r="AY193" i="1"/>
  <c r="Y193" i="1"/>
  <c r="M193" i="1" a="1"/>
  <c r="M193" i="1" s="1"/>
  <c r="BE192" i="1"/>
  <c r="AC192" i="1" s="1"/>
  <c r="BC192" i="1"/>
  <c r="AA192" i="1" s="1"/>
  <c r="BA192" i="1"/>
  <c r="Y192" i="1" s="1"/>
  <c r="AY192" i="1"/>
  <c r="W192" i="1" s="1"/>
  <c r="AD192" i="1"/>
  <c r="AD191" i="1" s="1"/>
  <c r="AB192" i="1"/>
  <c r="AB191" i="1" s="1"/>
  <c r="Z192" i="1"/>
  <c r="X192" i="1"/>
  <c r="X191" i="1" s="1"/>
  <c r="M192" i="1" a="1"/>
  <c r="M192" i="1" s="1"/>
  <c r="M191" i="1" a="1"/>
  <c r="M191" i="1" s="1"/>
  <c r="M190" i="1" a="1"/>
  <c r="M190" i="1" s="1"/>
  <c r="M189" i="1" a="1"/>
  <c r="M189" i="1" s="1"/>
  <c r="M188" i="1" a="1"/>
  <c r="M188" i="1" s="1"/>
  <c r="M187" i="1" a="1"/>
  <c r="M187" i="1" s="1"/>
  <c r="M186" i="1" a="1"/>
  <c r="M186" i="1" s="1"/>
  <c r="M185" i="1" a="1"/>
  <c r="M185" i="1" s="1"/>
  <c r="M184" i="1" a="1"/>
  <c r="M184" i="1" s="1"/>
  <c r="M183" i="1" a="1"/>
  <c r="M183" i="1" s="1"/>
  <c r="M182" i="1" a="1"/>
  <c r="M182" i="1" s="1"/>
  <c r="M181" i="1" a="1"/>
  <c r="M181" i="1" s="1"/>
  <c r="M180" i="1" a="1"/>
  <c r="M180" i="1" s="1"/>
  <c r="M179" i="1" a="1"/>
  <c r="M179" i="1" s="1"/>
  <c r="M178" i="1" a="1"/>
  <c r="M178" i="1" s="1"/>
  <c r="M177" i="1" a="1"/>
  <c r="M177" i="1" s="1"/>
  <c r="M176" i="1" a="1"/>
  <c r="M176" i="1" s="1"/>
  <c r="M175" i="1" a="1"/>
  <c r="M175" i="1" s="1"/>
  <c r="M174" i="1" a="1"/>
  <c r="M174" i="1" s="1"/>
  <c r="X173" i="1"/>
  <c r="M173" i="1" a="1"/>
  <c r="M173" i="1" s="1"/>
  <c r="M172" i="1" a="1"/>
  <c r="M172" i="1" s="1"/>
  <c r="X171" i="1"/>
  <c r="M171" i="1" a="1"/>
  <c r="M171" i="1" s="1"/>
  <c r="M170" i="1" a="1"/>
  <c r="M170" i="1" s="1"/>
  <c r="X169" i="1"/>
  <c r="M169" i="1" a="1"/>
  <c r="M169" i="1" s="1"/>
  <c r="M168" i="1" a="1"/>
  <c r="M168" i="1" s="1"/>
  <c r="X167" i="1"/>
  <c r="M167" i="1" a="1"/>
  <c r="M167" i="1" s="1"/>
  <c r="M166" i="1" a="1"/>
  <c r="M166" i="1" s="1"/>
  <c r="X165" i="1"/>
  <c r="M165" i="1" a="1"/>
  <c r="M165" i="1" s="1"/>
  <c r="M164" i="1" a="1"/>
  <c r="M164" i="1" s="1"/>
  <c r="X163" i="1"/>
  <c r="M163" i="1" a="1"/>
  <c r="M163" i="1" s="1"/>
  <c r="M162" i="1" a="1"/>
  <c r="M162" i="1" s="1"/>
  <c r="X161" i="1"/>
  <c r="M161" i="1" a="1"/>
  <c r="M161" i="1" s="1"/>
  <c r="M160" i="1" a="1"/>
  <c r="M160" i="1" s="1"/>
  <c r="X159" i="1"/>
  <c r="M159" i="1" a="1"/>
  <c r="M159" i="1" s="1"/>
  <c r="M158" i="1" a="1"/>
  <c r="M158" i="1" s="1"/>
  <c r="M157" i="1" a="1"/>
  <c r="M157" i="1" s="1"/>
  <c r="W184" i="1"/>
  <c r="M156" i="1" a="1"/>
  <c r="M156" i="1" s="1"/>
  <c r="M155" i="1" a="1"/>
  <c r="M155" i="1" s="1"/>
  <c r="M154" i="1" a="1"/>
  <c r="M154" i="1" s="1"/>
  <c r="BE153" i="1"/>
  <c r="BC153" i="1"/>
  <c r="BA153" i="1"/>
  <c r="AY153" i="1"/>
  <c r="AD153" i="1"/>
  <c r="AD152" i="1" s="1"/>
  <c r="AB153" i="1"/>
  <c r="AB152" i="1" s="1"/>
  <c r="Z153" i="1"/>
  <c r="Z152" i="1" s="1"/>
  <c r="Y154" i="1" s="1"/>
  <c r="M153" i="1" a="1"/>
  <c r="M153" i="1" s="1"/>
  <c r="BE152" i="1"/>
  <c r="BC152" i="1"/>
  <c r="BA152" i="1"/>
  <c r="M152" i="1" a="1"/>
  <c r="M152" i="1" s="1"/>
  <c r="M151" i="1" a="1"/>
  <c r="M151" i="1" s="1"/>
  <c r="M150" i="1" a="1"/>
  <c r="M150" i="1" s="1"/>
  <c r="X149" i="1"/>
  <c r="M149" i="1" a="1"/>
  <c r="M149" i="1" s="1"/>
  <c r="X148" i="1"/>
  <c r="M148" i="1" a="1"/>
  <c r="M148" i="1" s="1"/>
  <c r="AH147" i="1"/>
  <c r="AH326" i="1" s="1"/>
  <c r="X147" i="1"/>
  <c r="M147" i="1" a="1"/>
  <c r="M147" i="1" s="1"/>
  <c r="M146" i="1" a="1"/>
  <c r="M146" i="1" s="1"/>
  <c r="M145" i="1" a="1"/>
  <c r="M145" i="1" s="1"/>
  <c r="M144" i="1" a="1"/>
  <c r="M144" i="1" s="1"/>
  <c r="M143" i="1" a="1"/>
  <c r="M143" i="1" s="1"/>
  <c r="M142" i="1" a="1"/>
  <c r="M142" i="1" s="1"/>
  <c r="AH141" i="1"/>
  <c r="AH325" i="1" s="1"/>
  <c r="X141" i="1"/>
  <c r="M141" i="1" a="1"/>
  <c r="M141" i="1" s="1"/>
  <c r="M140" i="1" a="1"/>
  <c r="M140" i="1" s="1"/>
  <c r="M139" i="1" a="1"/>
  <c r="M139" i="1" s="1"/>
  <c r="M138" i="1" a="1"/>
  <c r="M138" i="1" s="1"/>
  <c r="M137" i="1" a="1"/>
  <c r="M137" i="1" s="1"/>
  <c r="M136" i="1" a="1"/>
  <c r="M136" i="1" s="1"/>
  <c r="M135" i="1" a="1"/>
  <c r="M135" i="1" s="1"/>
  <c r="M134" i="1" a="1"/>
  <c r="M134" i="1" s="1"/>
  <c r="AY133" i="1"/>
  <c r="W133" i="1" s="1"/>
  <c r="X133" i="1"/>
  <c r="M133" i="1" a="1"/>
  <c r="M133" i="1" s="1"/>
  <c r="M132" i="1" a="1"/>
  <c r="M132" i="1" s="1"/>
  <c r="AH131" i="1"/>
  <c r="AH324" i="1" s="1"/>
  <c r="M131" i="1" a="1"/>
  <c r="M131"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7" i="1"/>
  <c r="AA18" i="1"/>
  <c r="Y18" i="1"/>
  <c r="W18" i="1"/>
  <c r="M18" i="1" a="1"/>
  <c r="M18" i="1" s="1"/>
  <c r="M17" i="1" a="1"/>
  <c r="M17" i="1" s="1"/>
  <c r="BE119" i="1" l="1" a="1"/>
  <c r="BE119" i="1" s="1"/>
  <c r="BE120" i="1" s="1"/>
  <c r="AC123" i="1"/>
  <c r="AC104" i="1"/>
  <c r="AH107" i="1" a="1"/>
  <c r="AH107" i="1" s="1"/>
  <c r="BF119" i="1" a="1"/>
  <c r="BF119" i="1" s="1"/>
  <c r="BF120" i="1" s="1"/>
  <c r="X18" i="1"/>
  <c r="X17" i="1" s="1"/>
  <c r="BC121" i="1"/>
  <c r="AB18" i="1"/>
  <c r="AB17" i="1" s="1"/>
  <c r="Z18" i="1"/>
  <c r="Z17" i="1" s="1"/>
  <c r="BC122" i="1"/>
  <c r="Y153" i="1"/>
  <c r="AA153" i="1"/>
  <c r="AC153" i="1"/>
  <c r="Y202" i="1"/>
  <c r="AH209" i="1"/>
  <c r="AH330" i="1" s="1"/>
  <c r="AI131" i="1"/>
  <c r="AI324" i="1" s="1"/>
  <c r="X267" i="1"/>
  <c r="AI266" i="1" s="1" a="1"/>
  <c r="AI266" i="1" s="1"/>
  <c r="AI331" i="1" s="1"/>
  <c r="X157" i="1"/>
  <c r="AH156" i="1" s="1"/>
  <c r="AI156" i="1" s="1" a="1"/>
  <c r="AI156" i="1" s="1"/>
  <c r="AI327" i="1" s="1"/>
  <c r="AE302" i="1"/>
  <c r="AI300" i="1" s="1" a="1"/>
  <c r="AI300" i="1" s="1"/>
  <c r="AI332" i="1" s="1"/>
  <c r="AE192" i="1"/>
  <c r="AH205" i="1" s="1" a="1"/>
  <c r="AH205" i="1" s="1"/>
  <c r="AF317" i="1"/>
  <c r="AG15" i="1"/>
  <c r="AE317" i="1" l="1"/>
  <c r="Y28" i="1"/>
  <c r="AE18" i="1"/>
  <c r="BD119" i="1" s="1" a="1"/>
  <c r="BD119" i="1" s="1"/>
  <c r="BD120" i="1" s="1"/>
  <c r="BF122" i="1"/>
  <c r="BE122" i="1"/>
  <c r="BF121" i="1"/>
  <c r="BE121" i="1"/>
  <c r="AH190" i="1"/>
  <c r="AH328" i="1" s="1"/>
  <c r="AH329" i="1"/>
  <c r="AH322" i="1"/>
  <c r="AI209" i="1"/>
  <c r="AI330" i="1" s="1"/>
  <c r="AH327" i="1"/>
  <c r="AG157" i="1" a="1"/>
  <c r="AG157" i="1" s="1"/>
  <c r="AG267" i="1" a="1"/>
  <c r="AG267" i="1" s="1"/>
  <c r="AG210" i="1" a="1"/>
  <c r="AG210" i="1" s="1"/>
  <c r="AG301" i="1" a="1"/>
  <c r="AG301" i="1" s="1"/>
  <c r="BD121" i="1" l="1"/>
  <c r="BD122" i="1"/>
  <c r="AH31" i="1" a="1"/>
  <c r="AH31" i="1" s="1"/>
  <c r="AH323" i="1" s="1"/>
  <c r="BF124" i="1" a="1"/>
  <c r="BF124" i="1" s="1"/>
  <c r="BF126" i="1" a="1"/>
  <c r="BF126" i="1" s="1"/>
  <c r="AB129" i="1" s="1"/>
  <c r="BF125" i="1" a="1"/>
  <c r="BF125" i="1" s="1"/>
  <c r="BF127" i="1" a="1"/>
  <c r="BF127" i="1" s="1"/>
  <c r="BE124" i="1" a="1"/>
  <c r="BE124" i="1" s="1"/>
  <c r="BE127" i="1" a="1"/>
  <c r="BE127" i="1" s="1"/>
  <c r="BE125" i="1" a="1"/>
  <c r="BE125" i="1" s="1"/>
  <c r="BE126" i="1" a="1"/>
  <c r="BE126" i="1" s="1"/>
  <c r="AI190" i="1" a="1"/>
  <c r="AI190" i="1" s="1"/>
  <c r="BD127" i="1" l="1" a="1"/>
  <c r="BD127" i="1" s="1"/>
  <c r="BD125" i="1" a="1"/>
  <c r="BD125" i="1" s="1"/>
  <c r="BD124" i="1" a="1"/>
  <c r="BD124" i="1" s="1"/>
  <c r="BD126" i="1" a="1"/>
  <c r="BD126" i="1" s="1"/>
  <c r="AH129" i="1"/>
  <c r="AH317" i="1" s="1"/>
  <c r="AI328" i="1"/>
  <c r="AI31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<sst xmlns="http://schemas.openxmlformats.org/spreadsheetml/2006/main" count="877" uniqueCount="236">
  <si>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</si>
  <si>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</si>
  <si>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</si>
  <si>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公募型プロポーザル方式_●●技術者有</t>
    <rPh sb="0" eb="2">
      <t>コウボ</t>
    </rPh>
    <rPh sb="2" eb="3">
      <t>ガタ</t>
    </rPh>
    <rPh sb="9" eb="11">
      <t>ホウシキ</t>
    </rPh>
    <rPh sb="14" eb="16">
      <t>ギジュツ</t>
    </rPh>
    <rPh sb="16" eb="17">
      <t>シャ</t>
    </rPh>
    <rPh sb="17" eb="18">
      <t>アリ</t>
    </rPh>
    <phoneticPr fontId="2"/>
  </si>
  <si>
    <t>有</t>
    <rPh sb="0" eb="1">
      <t>アリ</t>
    </rPh>
    <phoneticPr fontId="2"/>
  </si>
  <si>
    <t>※xlsx 形式ファイルで提出すること</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</si>
  <si>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</si>
  <si>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</si>
  <si>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</si>
  <si>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</si>
  <si>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</si>
  <si>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</si>
  <si>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</si>
  <si>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</si>
  <si>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</si>
  <si>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</si>
  <si>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</si>
  <si>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</si>
  <si>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</si>
  <si>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</si>
  <si>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ギ</t>
    </rPh>
    <rPh sb="5" eb="6">
      <t>アリ</t>
    </rPh>
    <phoneticPr fontId="2"/>
  </si>
  <si>
    <t>簡Ｐ現有技無</t>
    <rPh sb="0" eb="1">
      <t>カン</t>
    </rPh>
    <rPh sb="3" eb="4">
      <t>アリ</t>
    </rPh>
    <rPh sb="4" eb="5">
      <t>ギ</t>
    </rPh>
    <rPh sb="5" eb="6">
      <t>ナシ</t>
    </rPh>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</si>
  <si>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</si>
  <si>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</si>
  <si>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</si>
  <si>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</si>
  <si>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</si>
  <si>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</si>
  <si>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</si>
  <si>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簡Ｐ現有技有</t>
    <rPh sb="0" eb="1">
      <t>カン</t>
    </rPh>
    <rPh sb="3" eb="4">
      <t>アリ</t>
    </rPh>
    <rPh sb="4" eb="5">
      <t>ワザ</t>
    </rPh>
    <rPh sb="5" eb="6">
      <t>アリ</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</si>
  <si>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</si>
  <si>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</si>
  <si>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</si>
  <si>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</si>
  <si>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</si>
  <si>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</si>
  <si>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</si>
  <si>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</si>
  <si>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</si>
  <si>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</si>
  <si>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</si>
  <si>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</si>
  <si>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</si>
  <si>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</si>
  <si>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</si>
  <si>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</si>
  <si>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</si>
  <si>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</si>
  <si>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</si>
  <si>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</si>
  <si>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</si>
  <si>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</si>
  <si>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</si>
  <si>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</si>
  <si>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</si>
  <si>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</si>
  <si>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</si>
  <si>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</si>
  <si>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</si>
  <si>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</si>
  <si>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</si>
  <si>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</si>
  <si>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</si>
  <si>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</si>
  <si>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</si>
  <si>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</si>
  <si>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</si>
  <si>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</si>
  <si>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</si>
  <si>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</si>
  <si>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</si>
  <si>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</si>
  <si>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</si>
  <si>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同種業務成績</t>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</si>
  <si>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</si>
  <si>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</si>
  <si>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</si>
  <si>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</si>
  <si>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</si>
  <si>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</si>
  <si>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ＮＥＸＣＯ実績2件以下</t>
    <rPh sb="5" eb="7">
      <t>ジッセキ</t>
    </rPh>
    <rPh sb="8" eb="9">
      <t>ケン</t>
    </rPh>
    <rPh sb="9" eb="11">
      <t>イカ</t>
    </rPh>
    <phoneticPr fontId="2"/>
  </si>
  <si>
    <t>a =</t>
    <phoneticPr fontId="2"/>
  </si>
  <si>
    <t>評価対象業務実績</t>
    <rPh sb="0" eb="2">
      <t>ヒョウカ</t>
    </rPh>
    <rPh sb="2" eb="4">
      <t>タイショウ</t>
    </rPh>
    <rPh sb="4" eb="6">
      <t>ギョウム</t>
    </rPh>
    <rPh sb="6" eb="8">
      <t>ジッセキ</t>
    </rPh>
    <phoneticPr fontId="2"/>
  </si>
  <si>
    <t>古い日付</t>
    <rPh sb="0" eb="1">
      <t>フル</t>
    </rPh>
    <rPh sb="2" eb="3">
      <t>ヒ</t>
    </rPh>
    <rPh sb="3" eb="4">
      <t>ヅ</t>
    </rPh>
    <phoneticPr fontId="2"/>
  </si>
  <si>
    <t>該当しない</t>
    <rPh sb="0" eb="2">
      <t>ガイトウ</t>
    </rPh>
    <phoneticPr fontId="2"/>
  </si>
  <si>
    <t>国又は他高速道路会社</t>
    <rPh sb="0" eb="1">
      <t>クニ</t>
    </rPh>
    <rPh sb="1" eb="2">
      <t>マタ</t>
    </rPh>
    <rPh sb="3" eb="4">
      <t>ホカ</t>
    </rPh>
    <rPh sb="4" eb="6">
      <t>コウソク</t>
    </rPh>
    <rPh sb="6" eb="8">
      <t>ドウロ</t>
    </rPh>
    <rPh sb="8" eb="10">
      <t>カイシャ</t>
    </rPh>
    <phoneticPr fontId="2"/>
  </si>
  <si>
    <t>NEXCO実績件数：
※プルダウンにて選択
※国又は他高速道路会社の実績が1件のみの場合は、「国又は他高速道路会社」を選択
※評価基準に該当しない場合は「該当しない」を選択</t>
    <rPh sb="5" eb="7">
      <t>ジッセキ</t>
    </rPh>
    <rPh sb="7" eb="9">
      <t>ケンスウ</t>
    </rPh>
    <rPh sb="19" eb="21">
      <t>センタク</t>
    </rPh>
    <rPh sb="23" eb="24">
      <t>クニ</t>
    </rPh>
    <rPh sb="24" eb="25">
      <t>マタ</t>
    </rPh>
    <rPh sb="26" eb="27">
      <t>ホカ</t>
    </rPh>
    <rPh sb="27" eb="29">
      <t>コウソク</t>
    </rPh>
    <rPh sb="29" eb="31">
      <t>ドウロ</t>
    </rPh>
    <rPh sb="31" eb="33">
      <t>カイシャ</t>
    </rPh>
    <rPh sb="34" eb="36">
      <t>ジッセキ</t>
    </rPh>
    <rPh sb="38" eb="39">
      <t>ケン</t>
    </rPh>
    <rPh sb="42" eb="44">
      <t>バアイ</t>
    </rPh>
    <rPh sb="47" eb="48">
      <t>クニ</t>
    </rPh>
    <rPh sb="48" eb="49">
      <t>マタ</t>
    </rPh>
    <rPh sb="50" eb="51">
      <t>ホカ</t>
    </rPh>
    <rPh sb="51" eb="53">
      <t>コウソク</t>
    </rPh>
    <rPh sb="53" eb="55">
      <t>ドウロ</t>
    </rPh>
    <rPh sb="55" eb="57">
      <t>カイシャ</t>
    </rPh>
    <rPh sb="59" eb="61">
      <t>センタク</t>
    </rPh>
    <rPh sb="63" eb="65">
      <t>ヒョウカ</t>
    </rPh>
    <rPh sb="65" eb="67">
      <t>キジュン</t>
    </rPh>
    <rPh sb="68" eb="70">
      <t>ガイトウ</t>
    </rPh>
    <rPh sb="73" eb="75">
      <t>バアイ</t>
    </rPh>
    <rPh sb="77" eb="79">
      <t>ガイトウ</t>
    </rPh>
    <rPh sb="84" eb="86">
      <t>センタク</t>
    </rPh>
    <phoneticPr fontId="2"/>
  </si>
  <si>
    <t>評価対象業務実績：
※日付の一番古い実績をプルダウンにて選択</t>
    <rPh sb="0" eb="2">
      <t>ヒョウカ</t>
    </rPh>
    <rPh sb="2" eb="4">
      <t>タイショウ</t>
    </rPh>
    <rPh sb="4" eb="6">
      <t>ギョウム</t>
    </rPh>
    <rPh sb="6" eb="8">
      <t>ジッセキ</t>
    </rPh>
    <rPh sb="11" eb="13">
      <t>ヒヅケ</t>
    </rPh>
    <rPh sb="14" eb="16">
      <t>イチバン</t>
    </rPh>
    <rPh sb="16" eb="17">
      <t>フル</t>
    </rPh>
    <rPh sb="18" eb="20">
      <t>ジッセキ</t>
    </rPh>
    <rPh sb="28" eb="30">
      <t>センタク</t>
    </rPh>
    <phoneticPr fontId="2"/>
  </si>
  <si>
    <t>係数：</t>
    <rPh sb="0" eb="2">
      <t>ケイスウ</t>
    </rPh>
    <phoneticPr fontId="2"/>
  </si>
  <si>
    <t>-</t>
  </si>
  <si>
    <t>履行対象地域での同種業務実績</t>
    <rPh sb="0" eb="2">
      <t>リコウ</t>
    </rPh>
    <rPh sb="2" eb="4">
      <t>タイショウ</t>
    </rPh>
    <rPh sb="4" eb="6">
      <t>チイキ</t>
    </rPh>
    <rPh sb="8" eb="10">
      <t>ドウシュ</t>
    </rPh>
    <rPh sb="10" eb="12">
      <t>ギョウム</t>
    </rPh>
    <rPh sb="12" eb="14">
      <t>ジッセキ</t>
    </rPh>
    <phoneticPr fontId="2"/>
  </si>
  <si>
    <t>履行対象地域での同種業務実績</t>
    <rPh sb="8" eb="10">
      <t>ドウシュ</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</si>
  <si>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</si>
  <si>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</si>
  <si>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</si>
  <si>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証明資料２
※提出する場合「1」を記入</t>
    <phoneticPr fontId="2"/>
  </si>
  <si>
    <t>競争参加希望者</t>
    <rPh sb="0" eb="2">
      <t>キョウソウ</t>
    </rPh>
    <rPh sb="2" eb="4">
      <t>サンカ</t>
    </rPh>
    <rPh sb="4" eb="7">
      <t>キボウシャ</t>
    </rPh>
    <phoneticPr fontId="2"/>
  </si>
  <si>
    <t>ﾜｰｸ･ﾗｲﾌ･ﾊﾞﾗﾝｽ関連制度認定の取得</t>
    <rPh sb="12" eb="14">
      <t>カンレン</t>
    </rPh>
    <rPh sb="14" eb="16">
      <t>セイド</t>
    </rPh>
    <rPh sb="16" eb="19">
      <t>ニンテイノ</t>
    </rPh>
    <rPh sb="19" eb="21">
      <t>シュトク</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</si>
  <si>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</si>
  <si>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</si>
  <si>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</si>
  <si>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</si>
  <si>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</si>
  <si>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</si>
  <si>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</si>
  <si>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</si>
  <si>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</si>
  <si>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</si>
  <si>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</si>
  <si>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</si>
  <si>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優秀業務</t>
    <rPh sb="0" eb="2">
      <t>ユウシュウ</t>
    </rPh>
    <rPh sb="2" eb="4">
      <t>ギョウム</t>
    </rPh>
    <phoneticPr fontId="2"/>
  </si>
  <si>
    <t>支社長表彰</t>
    <rPh sb="0" eb="2">
      <t>シシャ</t>
    </rPh>
    <rPh sb="2" eb="3">
      <t>チョウ</t>
    </rPh>
    <rPh sb="3" eb="5">
      <t>ヒョウショウ</t>
    </rPh>
    <phoneticPr fontId="2"/>
  </si>
  <si>
    <t>優良業務</t>
    <rPh sb="0" eb="2">
      <t>ユウリョウ</t>
    </rPh>
    <rPh sb="2" eb="4">
      <t>ギョウム</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</si>
  <si>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</si>
  <si>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</si>
  <si>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</si>
  <si>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※プルダウンで選択</t>
    <rPh sb="7" eb="9">
      <t>センタク</t>
    </rPh>
    <phoneticPr fontId="2"/>
  </si>
  <si>
    <t>案件名：</t>
    <rPh sb="0" eb="2">
      <t>アンケン</t>
    </rPh>
    <rPh sb="2" eb="3">
      <t>メイ</t>
    </rPh>
    <phoneticPr fontId="2"/>
  </si>
  <si>
    <t>○○自動車道　○○設計</t>
    <rPh sb="2" eb="5">
      <t>ジドウシャ</t>
    </rPh>
    <rPh sb="5" eb="6">
      <t>ミチ</t>
    </rPh>
    <rPh sb="9" eb="11">
      <t>セッケイ</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</si>
  <si>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</si>
  <si>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</si>
  <si>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</si>
  <si>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</si>
  <si>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</si>
  <si>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</si>
  <si>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配置予定管理技術者の資格</t>
    <rPh sb="0" eb="2">
      <t>ハイチ</t>
    </rPh>
    <rPh sb="2" eb="4">
      <t>ヨテイ</t>
    </rPh>
    <rPh sb="4" eb="6">
      <t>カンリ</t>
    </rPh>
    <rPh sb="6" eb="9">
      <t>ギジュツシャ</t>
    </rPh>
    <rPh sb="10" eb="12">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</si>
  <si>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</si>
  <si>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</si>
  <si>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</si>
  <si>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</si>
  <si>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</si>
  <si>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</si>
  <si>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</si>
  <si>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</si>
  <si>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</si>
  <si>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</si>
  <si>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</si>
  <si>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</si>
  <si>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</si>
  <si>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</si>
  <si>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</si>
  <si>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</si>
  <si>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</si>
  <si>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</si>
  <si>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</si>
  <si>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</si>
  <si>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</si>
  <si>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</si>
  <si>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</si>
  <si>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</si>
  <si>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</si>
  <si>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</si>
  <si>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</si>
  <si>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</si>
  <si>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</si>
  <si>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</si>
  <si>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</si>
  <si>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同種業務経験</t>
    <rPh sb="0" eb="2">
      <t>ドウシュ</t>
    </rPh>
    <rPh sb="2" eb="4">
      <t>ギョウム</t>
    </rPh>
    <rPh sb="4" eb="6">
      <t>ケイケン</t>
    </rPh>
    <phoneticPr fontId="2"/>
  </si>
  <si>
    <t>配置予定管理技術者の同種業務経験</t>
    <rPh sb="0" eb="9">
      <t>ハイチヨテイカンリギジュツシャ</t>
    </rPh>
    <rPh sb="10" eb="12">
      <t>ドウシュ</t>
    </rPh>
    <rPh sb="12" eb="14">
      <t>ギョウム</t>
    </rPh>
    <rPh sb="14" eb="16">
      <t>ケイケン</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</si>
  <si>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</si>
  <si>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</si>
  <si>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同種業務成績</t>
    <rPh sb="0" eb="2">
      <t>ドウシュ</t>
    </rPh>
    <rPh sb="2" eb="4">
      <t>ギョウム</t>
    </rPh>
    <rPh sb="4" eb="6">
      <t>セイセキ</t>
    </rPh>
    <phoneticPr fontId="2"/>
  </si>
  <si>
    <t>履行対象地域での同種業務経験</t>
    <rPh sb="0" eb="4">
      <t>リコウタイショウ</t>
    </rPh>
    <rPh sb="4" eb="6">
      <t>チイキ</t>
    </rPh>
    <rPh sb="8" eb="10">
      <t>ドウシュ</t>
    </rPh>
    <rPh sb="10" eb="12">
      <t>ギョウム</t>
    </rPh>
    <rPh sb="12" eb="14">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</si>
  <si>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</si>
  <si>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「契約書、図面、特記仕様書、完成及び引渡しを証明する書類等」履行実績に関する記載内容が証明できる書類の写し</t>
    <phoneticPr fontId="2"/>
  </si>
  <si>
    <t>手持ち業務件数</t>
    <rPh sb="0" eb="2">
      <t>テモ</t>
    </rPh>
    <rPh sb="3" eb="5">
      <t>ギョウム</t>
    </rPh>
    <rPh sb="5" eb="7">
      <t>ケンスウ</t>
    </rPh>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</si>
  <si>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</si>
  <si>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</si>
  <si>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</si>
  <si>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</si>
  <si>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</si>
  <si>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</si>
  <si>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</si>
  <si>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</si>
  <si>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</si>
  <si>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</si>
  <si>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</si>
  <si>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配置予定照査技術者又は現場作業責任者の資格</t>
    <rPh sb="19" eb="21">
      <t>シカク</t>
    </rPh>
    <phoneticPr fontId="2"/>
  </si>
  <si>
    <t>取得内容
※競争参加資格要件等一覧表で有することを求めた技術者資格のうち、該当する項目に「1」を記入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</si>
  <si>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</si>
  <si>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</si>
  <si>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配置予定照査技術者又は現場作業責任者の同種業務経験</t>
    <rPh sb="19" eb="21">
      <t>ドウシュ</t>
    </rPh>
    <rPh sb="21" eb="23">
      <t>ギョウム</t>
    </rPh>
    <rPh sb="23" eb="25">
      <t>ケイケン</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</si>
  <si>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</si>
  <si>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</si>
  <si>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</si>
  <si>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</si>
  <si>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</si>
  <si>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</si>
  <si>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</si>
  <si>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</si>
  <si>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</si>
  <si>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公募型プロポーザル方式_●●技術者無</t>
    <rPh sb="0" eb="2">
      <t>コウボ</t>
    </rPh>
    <rPh sb="2" eb="3">
      <t>ガタ</t>
    </rPh>
    <rPh sb="9" eb="11">
      <t>ホウシキ</t>
    </rPh>
    <rPh sb="14" eb="16">
      <t>ギジュツ</t>
    </rPh>
    <rPh sb="16" eb="17">
      <t>シャ</t>
    </rPh>
    <rPh sb="17" eb="18">
      <t>ナシ</t>
    </rPh>
    <phoneticPr fontId="2"/>
  </si>
  <si>
    <t>地質・土質調査</t>
  </si>
  <si>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</si>
  <si>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環境関連調査</t>
  </si>
  <si>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</si>
  <si>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道路設計</t>
  </si>
  <si>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</si>
  <si>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橋梁設計</t>
  </si>
  <si>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</si>
  <si>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トンネル設計</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</si>
  <si>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</si>
  <si>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その他土木設計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</si>
  <si>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</si>
  <si>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建築設計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</si>
  <si>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</si>
  <si>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施設設備設計</t>
  </si>
  <si>
    <t>自動落札方式</t>
    <rPh sb="0" eb="2">
      <t>ジドウ</t>
    </rPh>
    <rPh sb="2" eb="4">
      <t>ラクサツ</t>
    </rPh>
    <rPh sb="4" eb="6">
      <t>ホウシキ</t>
    </rPh>
    <phoneticPr fontId="2"/>
  </si>
  <si>
    <t>土木施工管理</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</si>
  <si>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</si>
  <si>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</si>
  <si>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</si>
  <si>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</si>
  <si>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</si>
  <si>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</si>
  <si>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</si>
  <si>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</si>
  <si>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</si>
  <si>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</si>
  <si>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</si>
  <si>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</si>
  <si>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</si>
  <si>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</si>
  <si>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</si>
  <si>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</si>
  <si>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</si>
  <si>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r>
      <t xml:space="preserve">1件目
同種業務実績（ⅰ）
</t>
    </r>
    <r>
      <rPr>
        <sz val="12"/>
        <color rgb="FFFF0000"/>
        <rFont val="ＭＳ Ｐゴシック"/>
        <family val="3"/>
        <charset val="128"/>
      </rPr>
      <t>※同一業務で同種業務実績（ⅰ）（ⅱ）をすべて満たす場合は同種業務実績（ⅰ）（ⅱ）の欄にそれぞれ同一業務を記載すること</t>
    </r>
    <rPh sb="4" eb="6">
      <t>ドウシュ</t>
    </rPh>
    <rPh sb="6" eb="8">
      <t>ギョウム</t>
    </rPh>
    <rPh sb="8" eb="10">
      <t>ジッセキ</t>
    </rPh>
    <phoneticPr fontId="2"/>
  </si>
  <si>
    <r>
      <t xml:space="preserve">1件目
同種業務実績（ⅱ）
</t>
    </r>
    <r>
      <rPr>
        <sz val="12"/>
        <color rgb="FFFF0000"/>
        <rFont val="ＭＳ Ｐゴシック"/>
        <family val="3"/>
        <charset val="128"/>
      </rPr>
      <t>※同一業務で同種業務実績（ⅰ）（ⅱ）をすべて満たす場合は同種業務実績（ⅰ）（ⅱ）の欄にそれぞれ同一業務を記載すること</t>
    </r>
    <rPh sb="1" eb="2">
      <t>ケン</t>
    </rPh>
    <rPh sb="2" eb="3">
      <t>メ</t>
    </rPh>
    <rPh sb="4" eb="6">
      <t>ドウシュ</t>
    </rPh>
    <rPh sb="6" eb="8">
      <t>ギョウム</t>
    </rPh>
    <rPh sb="8" eb="10">
      <t>ジッセキ</t>
    </rPh>
    <rPh sb="15" eb="17">
      <t>ドウイツ</t>
    </rPh>
    <rPh sb="17" eb="19">
      <t>ギョウム</t>
    </rPh>
    <rPh sb="20" eb="22">
      <t>ドウシュ</t>
    </rPh>
    <rPh sb="22" eb="24">
      <t>ギョウム</t>
    </rPh>
    <rPh sb="24" eb="26">
      <t>ジッセキ</t>
    </rPh>
    <rPh sb="36" eb="37">
      <t>ミ</t>
    </rPh>
    <rPh sb="39" eb="41">
      <t>バアイ</t>
    </rPh>
    <rPh sb="42" eb="44">
      <t>ドウシュ</t>
    </rPh>
    <rPh sb="44" eb="46">
      <t>ギョウム</t>
    </rPh>
    <rPh sb="46" eb="48">
      <t>ジッセキ</t>
    </rPh>
    <rPh sb="55" eb="56">
      <t>ラン</t>
    </rPh>
    <rPh sb="61" eb="63">
      <t>ドウイツ</t>
    </rPh>
    <rPh sb="63" eb="65">
      <t>ギョウム</t>
    </rPh>
    <rPh sb="66" eb="68">
      <t>キサイ</t>
    </rPh>
    <phoneticPr fontId="2"/>
  </si>
  <si>
    <r>
      <t xml:space="preserve">2件目
同種業務実績（ⅰ）
</t>
    </r>
    <r>
      <rPr>
        <sz val="12"/>
        <color rgb="FFFF0000"/>
        <rFont val="ＭＳ Ｐゴシック"/>
        <family val="3"/>
        <charset val="128"/>
      </rPr>
      <t>※同一業務で同種業務実績（ⅰ）（ⅱ）をすべて満たす場合は同種業務実績（ⅰ）（ⅱ）の欄にそれぞれ同一業務を記載すること</t>
    </r>
    <rPh sb="1" eb="2">
      <t>ケン</t>
    </rPh>
    <rPh sb="2" eb="3">
      <t>メ</t>
    </rPh>
    <rPh sb="4" eb="6">
      <t>ドウシュ</t>
    </rPh>
    <rPh sb="6" eb="8">
      <t>ギョウム</t>
    </rPh>
    <rPh sb="8" eb="10">
      <t>ジッセキ</t>
    </rPh>
    <rPh sb="15" eb="17">
      <t>ドウイツ</t>
    </rPh>
    <rPh sb="17" eb="19">
      <t>ギョウム</t>
    </rPh>
    <rPh sb="20" eb="22">
      <t>ドウシュ</t>
    </rPh>
    <rPh sb="22" eb="24">
      <t>ギョウム</t>
    </rPh>
    <rPh sb="24" eb="26">
      <t>ジッセキ</t>
    </rPh>
    <rPh sb="36" eb="37">
      <t>ミ</t>
    </rPh>
    <rPh sb="39" eb="41">
      <t>バアイ</t>
    </rPh>
    <rPh sb="42" eb="44">
      <t>ドウシュ</t>
    </rPh>
    <rPh sb="44" eb="46">
      <t>ギョウム</t>
    </rPh>
    <rPh sb="46" eb="48">
      <t>ジッセキ</t>
    </rPh>
    <rPh sb="55" eb="56">
      <t>ラン</t>
    </rPh>
    <rPh sb="61" eb="63">
      <t>ドウイツ</t>
    </rPh>
    <rPh sb="63" eb="65">
      <t>ギョウム</t>
    </rPh>
    <rPh sb="66" eb="68">
      <t>キサイ</t>
    </rPh>
    <phoneticPr fontId="2"/>
  </si>
  <si>
    <r>
      <t xml:space="preserve">2件目
同種業務実績（ⅱ）
</t>
    </r>
    <r>
      <rPr>
        <sz val="12"/>
        <color rgb="FFFF0000"/>
        <rFont val="ＭＳ Ｐゴシック"/>
        <family val="3"/>
        <charset val="128"/>
      </rPr>
      <t>※同一業務で同種業務実績（ⅰ）（ⅱ）をすべて満たす場合は同種業務実績（ⅰ）（ⅱ）の欄にそれぞれ同一業務を記載すること</t>
    </r>
    <rPh sb="1" eb="2">
      <t>ケン</t>
    </rPh>
    <rPh sb="2" eb="3">
      <t>メ</t>
    </rPh>
    <rPh sb="4" eb="6">
      <t>ドウシュ</t>
    </rPh>
    <rPh sb="6" eb="8">
      <t>ギョウム</t>
    </rPh>
    <rPh sb="8" eb="10">
      <t>ジッセキ</t>
    </rPh>
    <rPh sb="15" eb="17">
      <t>ドウイツ</t>
    </rPh>
    <rPh sb="17" eb="19">
      <t>ギョウム</t>
    </rPh>
    <rPh sb="20" eb="22">
      <t>ドウシュ</t>
    </rPh>
    <rPh sb="22" eb="24">
      <t>ギョウム</t>
    </rPh>
    <rPh sb="24" eb="26">
      <t>ジッセキ</t>
    </rPh>
    <rPh sb="36" eb="37">
      <t>ミ</t>
    </rPh>
    <rPh sb="39" eb="41">
      <t>バアイ</t>
    </rPh>
    <rPh sb="42" eb="44">
      <t>ドウシュ</t>
    </rPh>
    <rPh sb="44" eb="46">
      <t>ギョウム</t>
    </rPh>
    <rPh sb="46" eb="48">
      <t>ジッセキ</t>
    </rPh>
    <rPh sb="55" eb="56">
      <t>ラン</t>
    </rPh>
    <rPh sb="61" eb="63">
      <t>ドウイツ</t>
    </rPh>
    <rPh sb="63" eb="65">
      <t>ギョウム</t>
    </rPh>
    <rPh sb="66" eb="68">
      <t>キサイ</t>
    </rPh>
    <phoneticPr fontId="2"/>
  </si>
  <si>
    <r>
      <t xml:space="preserve">3件目
同種業務実績（ⅰ）
</t>
    </r>
    <r>
      <rPr>
        <sz val="12"/>
        <color rgb="FFFF0000"/>
        <rFont val="ＭＳ Ｐゴシック"/>
        <family val="3"/>
        <charset val="128"/>
      </rPr>
      <t>※同一業務で同種業務実績（ⅰ）（ⅱ）をすべて満たす場合は同種業務実績（ⅰ）（ⅱ）の欄にそれぞれ同一業務を記載すること</t>
    </r>
    <rPh sb="1" eb="2">
      <t>ケン</t>
    </rPh>
    <rPh sb="2" eb="3">
      <t>メ</t>
    </rPh>
    <rPh sb="4" eb="6">
      <t>ドウシュ</t>
    </rPh>
    <rPh sb="6" eb="8">
      <t>ギョウム</t>
    </rPh>
    <rPh sb="8" eb="10">
      <t>ジッセキ</t>
    </rPh>
    <rPh sb="15" eb="17">
      <t>ドウイツ</t>
    </rPh>
    <rPh sb="17" eb="19">
      <t>ギョウム</t>
    </rPh>
    <rPh sb="20" eb="22">
      <t>ドウシュ</t>
    </rPh>
    <rPh sb="22" eb="24">
      <t>ギョウム</t>
    </rPh>
    <rPh sb="24" eb="26">
      <t>ジッセキ</t>
    </rPh>
    <rPh sb="36" eb="37">
      <t>ミ</t>
    </rPh>
    <rPh sb="39" eb="41">
      <t>バアイ</t>
    </rPh>
    <rPh sb="42" eb="44">
      <t>ドウシュ</t>
    </rPh>
    <rPh sb="44" eb="46">
      <t>ギョウム</t>
    </rPh>
    <rPh sb="46" eb="48">
      <t>ジッセキ</t>
    </rPh>
    <rPh sb="55" eb="56">
      <t>ラン</t>
    </rPh>
    <rPh sb="61" eb="63">
      <t>ドウイツ</t>
    </rPh>
    <rPh sb="63" eb="65">
      <t>ギョウム</t>
    </rPh>
    <rPh sb="66" eb="68">
      <t>キサイ</t>
    </rPh>
    <phoneticPr fontId="2"/>
  </si>
  <si>
    <r>
      <t xml:space="preserve">3件目
同種業務実績（ⅱ）
</t>
    </r>
    <r>
      <rPr>
        <sz val="12"/>
        <color rgb="FFFF0000"/>
        <rFont val="ＭＳ Ｐゴシック"/>
        <family val="3"/>
        <charset val="128"/>
      </rPr>
      <t>※同一業務で同種業務実績（ⅰ）（ⅱ）をすべて満たす場合は同種業務実績（ⅰ）（ⅱ）の欄にそれぞれ同一業務を記載すること</t>
    </r>
    <rPh sb="1" eb="2">
      <t>ケン</t>
    </rPh>
    <rPh sb="2" eb="3">
      <t>メ</t>
    </rPh>
    <rPh sb="4" eb="6">
      <t>ドウシュ</t>
    </rPh>
    <rPh sb="6" eb="8">
      <t>ギョウム</t>
    </rPh>
    <rPh sb="8" eb="10">
      <t>ジッセキ</t>
    </rPh>
    <rPh sb="15" eb="17">
      <t>ドウイツ</t>
    </rPh>
    <rPh sb="17" eb="19">
      <t>ギョウム</t>
    </rPh>
    <rPh sb="20" eb="22">
      <t>ドウシュ</t>
    </rPh>
    <rPh sb="22" eb="24">
      <t>ギョウム</t>
    </rPh>
    <rPh sb="24" eb="26">
      <t>ジッセキ</t>
    </rPh>
    <rPh sb="36" eb="37">
      <t>ミ</t>
    </rPh>
    <rPh sb="39" eb="41">
      <t>バアイ</t>
    </rPh>
    <rPh sb="42" eb="44">
      <t>ドウシュ</t>
    </rPh>
    <rPh sb="44" eb="46">
      <t>ギョウム</t>
    </rPh>
    <rPh sb="46" eb="48">
      <t>ジッセキ</t>
    </rPh>
    <rPh sb="55" eb="56">
      <t>ラン</t>
    </rPh>
    <rPh sb="61" eb="63">
      <t>ドウイツ</t>
    </rPh>
    <rPh sb="63" eb="65">
      <t>ギョウム</t>
    </rPh>
    <rPh sb="66" eb="68">
      <t>キサイ</t>
    </rPh>
    <phoneticPr fontId="2"/>
  </si>
  <si>
    <t>2件目</t>
    <rPh sb="1" eb="2">
      <t>ケン</t>
    </rPh>
    <rPh sb="2" eb="3">
      <t>メ</t>
    </rPh>
    <phoneticPr fontId="2"/>
  </si>
  <si>
    <t>1件目</t>
    <rPh sb="1" eb="2">
      <t>ケン</t>
    </rPh>
    <rPh sb="2" eb="3">
      <t>メ</t>
    </rPh>
    <phoneticPr fontId="2"/>
  </si>
  <si>
    <t>3件目</t>
    <rPh sb="1" eb="2">
      <t>ケン</t>
    </rPh>
    <rPh sb="2" eb="3">
      <t>メ</t>
    </rPh>
    <phoneticPr fontId="2"/>
  </si>
  <si>
    <t>首都圏中央連絡自動車道　酒蔵高架橋橋梁基本詳細設計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</si>
</sst>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 numFmtId="184" formatCode="[$-F800]dddd\,\ mmmm\ dd\,\ yyyy"/>
    <numFmt numFmtId="185" formatCode="[$-411]ge\.m\.d;@"/>
  </numFmts>
  <fonts count="32"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
      <sz val="11"/>
      <color theme="1"/>
      <name val="游ゴシック"/>
      <family val="3"/>
      <charset val="128"/>
      <scheme val="minor"/>
    </font>
    <font>
      <sz val="12"/>
      <color theme="0"/>
      <name val="ＭＳ Ｐゴシック"/>
      <family val="3"/>
      <charset val="128"/>
    </font>
    <font>
      <b/>
      <sz val="12"/>
      <color theme="0"/>
      <name val="ＭＳ Ｐゴシック"/>
      <family val="3"/>
      <charset val="128"/>
    </font>
    <font>
      <b/>
      <sz val="14"/>
      <color theme="0"/>
      <name val="ＭＳ Ｐゴシック"/>
      <family val="3"/>
      <charset val="128"/>
    </font>
    <font>
      <sz val="12"/>
      <color theme="1"/>
      <name val="游ゴシック"/>
      <family val="3"/>
      <charset val="128"/>
      <scheme val="minor"/>
    </font>
  </fonts>
  <fills count="12">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40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14" fillId="0" borderId="1" xfId="0" applyFont="1" applyBorder="1" applyAlignment="1">
      <alignment horizontal="right" vertical="center" wrapText="1"/>
    </xf>
    <xf numFmtId="0" fontId="27" fillId="0" borderId="7" xfId="0" applyFont="1" applyBorder="1">
      <alignment vertical="center"/>
    </xf>
    <xf numFmtId="176" fontId="20" fillId="7" borderId="1" xfId="0" applyNumberFormat="1" applyFont="1" applyFill="1" applyBorder="1" applyAlignment="1">
      <alignment horizontal="right"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6" borderId="1" xfId="0" applyFont="1" applyFill="1" applyBorder="1" applyAlignment="1">
      <alignment horizontal="center" vertical="center"/>
    </xf>
    <xf numFmtId="2" fontId="1" fillId="7" borderId="1" xfId="0" applyNumberFormat="1" applyFont="1" applyFill="1" applyBorder="1" applyAlignment="1">
      <alignment horizontal="center" vertical="center"/>
    </xf>
    <xf numFmtId="184" fontId="3" fillId="0" borderId="1" xfId="0" applyNumberFormat="1" applyFont="1" applyBorder="1" applyAlignment="1">
      <alignment horizontal="left" vertical="center" shrinkToFit="1"/>
    </xf>
    <xf numFmtId="0" fontId="0" fillId="0" borderId="1" xfId="0" applyBorder="1" applyAlignment="1">
      <alignment vertical="center" wrapText="1"/>
    </xf>
    <xf numFmtId="185" fontId="3" fillId="0" borderId="1" xfId="0" applyNumberFormat="1" applyFont="1" applyBorder="1" applyAlignment="1">
      <alignment horizontal="left" vertical="center" wrapText="1"/>
    </xf>
    <xf numFmtId="0" fontId="28" fillId="0" borderId="5" xfId="5" applyFont="1" applyFill="1" applyBorder="1">
      <alignment horizontal="center" vertical="center" wrapText="1"/>
    </xf>
    <xf numFmtId="0" fontId="28" fillId="0" borderId="6" xfId="6" applyFont="1" applyFill="1" applyBorder="1" applyAlignment="1">
      <alignment horizontal="center" vertical="center" wrapText="1"/>
    </xf>
    <xf numFmtId="2" fontId="28" fillId="11" borderId="6" xfId="4" applyNumberFormat="1" applyFont="1" applyFill="1" applyBorder="1" applyAlignment="1">
      <alignment horizontal="center" vertical="center" wrapText="1"/>
    </xf>
    <xf numFmtId="2" fontId="3" fillId="0" borderId="6" xfId="6" applyNumberFormat="1" applyFont="1" applyFill="1" applyBorder="1" applyAlignment="1">
      <alignment horizontal="center" vertical="center" wrapText="1"/>
    </xf>
    <xf numFmtId="0" fontId="28" fillId="0" borderId="6" xfId="0" applyFont="1" applyBorder="1" applyAlignment="1">
      <alignment horizontal="left" vertical="center" wrapText="1"/>
    </xf>
    <xf numFmtId="0" fontId="28" fillId="11" borderId="5" xfId="5" applyFont="1" applyFill="1" applyBorder="1" applyAlignment="1">
      <alignment horizontal="right" vertical="center" wrapText="1"/>
    </xf>
    <xf numFmtId="0" fontId="28" fillId="11" borderId="6" xfId="4" applyFont="1" applyFill="1" applyBorder="1" applyAlignment="1">
      <alignment horizontal="left" vertical="center" wrapText="1"/>
    </xf>
    <xf numFmtId="179" fontId="28" fillId="11" borderId="6" xfId="4" applyNumberFormat="1" applyFont="1" applyFill="1" applyBorder="1" applyAlignment="1">
      <alignment horizontal="center" vertical="center" wrapText="1"/>
    </xf>
    <xf numFmtId="2" fontId="28" fillId="11" borderId="6" xfId="6" applyNumberFormat="1" applyFont="1" applyFill="1" applyBorder="1" applyAlignment="1">
      <alignment horizontal="center" vertical="center" wrapText="1"/>
    </xf>
    <xf numFmtId="179" fontId="3" fillId="11" borderId="6" xfId="4" applyNumberFormat="1" applyFont="1" applyFill="1" applyBorder="1" applyAlignment="1">
      <alignment horizontal="center" vertical="center" wrapText="1"/>
    </xf>
    <xf numFmtId="2" fontId="3" fillId="11" borderId="6" xfId="6" applyNumberFormat="1" applyFont="1" applyFill="1" applyBorder="1" applyAlignment="1">
      <alignment horizontal="center" vertical="center" wrapText="1"/>
    </xf>
    <xf numFmtId="2" fontId="28" fillId="11" borderId="7" xfId="4" applyNumberFormat="1" applyFont="1" applyFill="1" applyBorder="1" applyAlignment="1">
      <alignment horizontal="center" vertical="center" wrapText="1"/>
    </xf>
    <xf numFmtId="0" fontId="29" fillId="11" borderId="1" xfId="0" applyFont="1" applyFill="1" applyBorder="1" applyAlignment="1">
      <alignment horizontal="center" vertical="center" shrinkToFit="1"/>
    </xf>
    <xf numFmtId="0" fontId="30" fillId="11" borderId="1" xfId="0" applyFont="1" applyFill="1" applyBorder="1" applyAlignment="1">
      <alignment horizontal="center" vertical="center" shrinkToFit="1"/>
    </xf>
    <xf numFmtId="0" fontId="1" fillId="6" borderId="7" xfId="0" applyFont="1" applyFill="1" applyBorder="1" applyAlignment="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1" xfId="2" applyFont="1" applyBorder="1" applyAlignment="1">
      <alignment horizontal="center" vertical="top" textRotation="255" wrapText="1"/>
    </xf>
    <xf numFmtId="0" fontId="3" fillId="0" borderId="7" xfId="4" applyFont="1" applyBorder="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shrinkToFi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8" fillId="0" borderId="1" xfId="0" applyFont="1" applyBorder="1" applyAlignment="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1" xfId="0" applyFont="1" applyBorder="1" applyAlignment="1">
      <alignment horizontal="center" vertical="top" textRotation="255"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6" xfId="4" applyFont="1" applyBorder="1" applyAlignment="1">
      <alignment horizontal="left" vertical="center" wrapText="1"/>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1" fillId="0" borderId="7" xfId="0" applyFont="1" applyBorder="1" applyAlignment="1">
      <alignment horizontal="center" vertical="center"/>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 xfId="1" applyFont="1" applyAlignment="1">
      <alignment horizontal="center" vertical="center" shrinkToFit="1"/>
    </xf>
    <xf numFmtId="0" fontId="3" fillId="0" borderId="12" xfId="1" applyFont="1" applyBorder="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1" fillId="0" borderId="0" xfId="0" applyFont="1" applyAlignment="1">
      <alignment horizontal="center" vertical="center"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67">
    <dxf>
      <font>
        <color theme="0"/>
      </font>
      <fill>
        <patternFill>
          <bgColor theme="0"/>
        </patternFill>
      </fill>
    </dxf>
    <dxf>
      <font>
        <color theme="0"/>
      </font>
      <fill>
        <patternFill patternType="solid">
          <bgColor theme="0"/>
        </patternFill>
      </fill>
      <border>
        <right/>
        <top/>
        <bottom/>
        <vertical/>
        <horizontal/>
      </border>
    </dxf>
    <dxf>
      <font>
        <color theme="1"/>
      </font>
      <fill>
        <patternFill>
          <bgColor theme="1"/>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346"/>
  <sheetViews>
    <sheetView tabSelected="1" view="pageBreakPreview" topLeftCell="N5" zoomScale="70" zoomScaleNormal="85" zoomScaleSheetLayoutView="70" zoomScalePageLayoutView="55" workbookViewId="0">
      <selection activeCell="U18" sqref="U18"/>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6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9" style="1" hidden="1" customWidth="1" outlineLevel="1"/>
    <col min="50" max="50" width="20" style="1" hidden="1" customWidth="1" outlineLevel="1"/>
    <col min="51" max="51" width="9" style="1" hidden="1" customWidth="1" outlineLevel="1"/>
    <col min="52" max="52" width="19.875" style="1" hidden="1" customWidth="1" outlineLevel="1"/>
    <col min="53" max="53" width="9" style="1" hidden="1" customWidth="1" outlineLevel="1"/>
    <col min="54" max="54" width="20.25" style="1" hidden="1" customWidth="1" outlineLevel="1"/>
    <col min="55" max="55" width="9" style="1" hidden="1" customWidth="1" outlineLevel="1"/>
    <col min="56" max="56" width="20.25" style="1" hidden="1" customWidth="1" outlineLevel="1"/>
    <col min="57" max="57" width="9"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79" t="s">
        <v>0</v>
      </c>
      <c r="P2" s="379"/>
      <c r="Q2" s="379"/>
      <c r="R2" s="379"/>
      <c r="S2" s="3"/>
      <c r="T2" s="4" t="s">
        <v>1</v>
      </c>
      <c r="V2" s="5" t="s">
        <v>2</v>
      </c>
      <c r="W2" s="241"/>
    </row>
    <row r="3" spans="1:48" ht="16.5" hidden="1" customHeight="1" outlineLevel="1" x14ac:dyDescent="0.4">
      <c r="O3" s="379" t="s">
        <v>3</v>
      </c>
      <c r="P3" s="379"/>
      <c r="Q3" s="379"/>
      <c r="R3" s="379"/>
      <c r="S3" s="3"/>
      <c r="T3" s="4">
        <v>2026</v>
      </c>
      <c r="V3" s="4" t="s">
        <v>4</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94" t="str">
        <f>VLOOKUP(O3,P320:R331,Q319,)&amp;"　様式３　技術資料"</f>
        <v>参加表明書　様式３　技術資料</v>
      </c>
      <c r="P6" s="395"/>
      <c r="Q6" s="395"/>
      <c r="R6" s="395"/>
      <c r="S6" s="395"/>
      <c r="T6" s="400" t="s">
        <v>5</v>
      </c>
      <c r="V6" s="9"/>
      <c r="W6" s="9"/>
      <c r="X6" s="9"/>
      <c r="Y6" s="10"/>
      <c r="Z6" s="385" t="s">
        <v>6</v>
      </c>
      <c r="AA6" s="386"/>
      <c r="AB6" s="386"/>
      <c r="AC6" s="386"/>
      <c r="AD6" s="386"/>
      <c r="AE6" s="386"/>
      <c r="AF6" s="386"/>
      <c r="AG6" s="386"/>
      <c r="AH6" s="386"/>
      <c r="AI6" s="387"/>
      <c r="AJ6" s="11"/>
    </row>
    <row r="7" spans="1:48" s="12" customFormat="1" ht="17.45" customHeight="1" x14ac:dyDescent="0.4">
      <c r="N7" s="8"/>
      <c r="O7" s="396"/>
      <c r="P7" s="397"/>
      <c r="Q7" s="397"/>
      <c r="R7" s="397"/>
      <c r="S7" s="397"/>
      <c r="T7" s="401"/>
      <c r="V7" s="13"/>
      <c r="W7" s="13"/>
      <c r="X7" s="13"/>
      <c r="Y7" s="14"/>
      <c r="Z7" s="388" t="s">
        <v>7</v>
      </c>
      <c r="AA7" s="389"/>
      <c r="AB7" s="389"/>
      <c r="AC7" s="389"/>
      <c r="AD7" s="389"/>
      <c r="AE7" s="389"/>
      <c r="AF7" s="389"/>
      <c r="AG7" s="389"/>
      <c r="AH7" s="389"/>
      <c r="AI7" s="390"/>
      <c r="AJ7" s="15"/>
    </row>
    <row r="8" spans="1:48" s="12" customFormat="1" ht="17.45" customHeight="1" x14ac:dyDescent="0.4">
      <c r="N8" s="8"/>
      <c r="O8" s="398"/>
      <c r="P8" s="399"/>
      <c r="Q8" s="399"/>
      <c r="R8" s="399"/>
      <c r="S8" s="399"/>
      <c r="T8" s="402"/>
      <c r="V8" s="16"/>
      <c r="W8" s="16"/>
      <c r="X8" s="16"/>
      <c r="Y8" s="17"/>
      <c r="Z8" s="391" t="s">
        <v>8</v>
      </c>
      <c r="AA8" s="392"/>
      <c r="AB8" s="392"/>
      <c r="AC8" s="392"/>
      <c r="AD8" s="392"/>
      <c r="AE8" s="392"/>
      <c r="AF8" s="392"/>
      <c r="AG8" s="392"/>
      <c r="AH8" s="392"/>
      <c r="AI8" s="393"/>
      <c r="AJ8" s="15"/>
    </row>
    <row r="9" spans="1:48" s="12" customFormat="1" ht="17.25" customHeight="1" x14ac:dyDescent="0.4">
      <c r="N9" s="8"/>
      <c r="O9" s="8"/>
      <c r="P9" s="8"/>
      <c r="Q9" s="8"/>
      <c r="R9" s="8"/>
      <c r="S9" s="8"/>
      <c r="T9" s="8"/>
      <c r="U9" s="8"/>
      <c r="V9" s="18"/>
      <c r="W9" s="18"/>
      <c r="X9" s="18"/>
      <c r="Y9" s="19"/>
      <c r="Z9" s="403" t="s">
        <v>9</v>
      </c>
      <c r="AA9" s="404"/>
      <c r="AB9" s="404"/>
      <c r="AC9" s="404"/>
      <c r="AD9" s="404"/>
      <c r="AE9" s="404"/>
      <c r="AF9" s="404"/>
      <c r="AG9" s="404"/>
      <c r="AH9" s="404"/>
      <c r="AI9" s="405"/>
      <c r="AJ9" s="8"/>
      <c r="AK9" s="242" t="s">
        <v>10</v>
      </c>
    </row>
    <row r="10" spans="1:48" s="2" customFormat="1" ht="27.75" customHeight="1" x14ac:dyDescent="0.4">
      <c r="N10" s="8"/>
      <c r="O10" s="406" t="s">
        <v>11</v>
      </c>
      <c r="P10" s="406"/>
      <c r="Q10" s="407" t="s">
        <v>235</v>
      </c>
      <c r="R10" s="407"/>
      <c r="S10" s="407"/>
      <c r="T10" s="407"/>
      <c r="U10" s="20"/>
      <c r="V10" s="18"/>
      <c r="W10" s="18"/>
      <c r="X10" s="18"/>
      <c r="Y10" s="19"/>
      <c r="Z10" s="403" t="s">
        <v>12</v>
      </c>
      <c r="AA10" s="404"/>
      <c r="AB10" s="404"/>
      <c r="AC10" s="404"/>
      <c r="AD10" s="404"/>
      <c r="AE10" s="404"/>
      <c r="AF10" s="404"/>
      <c r="AG10" s="404"/>
      <c r="AH10" s="404"/>
      <c r="AI10" s="405"/>
      <c r="AJ10" s="8"/>
      <c r="AK10" s="21" t="s">
        <v>13</v>
      </c>
    </row>
    <row r="11" spans="1:48" s="2" customFormat="1" ht="27.75" customHeight="1" x14ac:dyDescent="0.4">
      <c r="N11" s="8"/>
      <c r="O11" s="379" t="str" cm="1">
        <f t="array" ref="O11">_xlfn.IFS($O$3=$P$320,"競争参加希望者名/参加表明者名",COUNTIF($O$3,"*プロポ*")&gt;0,"参加表明者名",TRUE,"競争参加希望者名")</f>
        <v>参加表明者名</v>
      </c>
      <c r="P11" s="379"/>
      <c r="Q11" s="381"/>
      <c r="R11" s="381"/>
      <c r="S11" s="381"/>
      <c r="T11" s="381"/>
      <c r="U11" s="22"/>
      <c r="V11" s="22"/>
      <c r="W11" s="22"/>
      <c r="X11" s="22"/>
      <c r="Y11" s="22"/>
      <c r="Z11" s="22"/>
      <c r="AA11" s="22"/>
      <c r="AB11" s="22"/>
      <c r="AC11" s="382"/>
      <c r="AD11" s="383"/>
      <c r="AE11" s="383"/>
      <c r="AF11" s="383"/>
      <c r="AG11" s="383"/>
      <c r="AH11" s="384"/>
      <c r="AI11" s="18"/>
      <c r="AJ11" s="8"/>
      <c r="AK11" s="21" t="s">
        <v>14</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61" t="s">
        <v>15</v>
      </c>
      <c r="AL12" s="361" t="s">
        <v>16</v>
      </c>
      <c r="AM12" s="361" t="s">
        <v>17</v>
      </c>
      <c r="AN12" s="372" t="s">
        <v>18</v>
      </c>
      <c r="AO12" s="372" t="s">
        <v>19</v>
      </c>
      <c r="AP12" s="372" t="s">
        <v>20</v>
      </c>
      <c r="AQ12" s="372" t="s">
        <v>21</v>
      </c>
      <c r="AR12" s="361" t="s">
        <v>22</v>
      </c>
      <c r="AS12" s="361" t="s">
        <v>23</v>
      </c>
      <c r="AT12" s="361" t="s">
        <v>24</v>
      </c>
      <c r="AU12" s="361" t="s">
        <v>25</v>
      </c>
      <c r="AV12" s="361" t="s">
        <v>26</v>
      </c>
    </row>
    <row r="13" spans="1:48" s="2" customFormat="1" ht="29.25" customHeight="1" x14ac:dyDescent="0.4">
      <c r="N13" s="8"/>
      <c r="O13" s="363" t="s">
        <v>27</v>
      </c>
      <c r="P13" s="364"/>
      <c r="Q13" s="364"/>
      <c r="R13" s="364"/>
      <c r="S13" s="364"/>
      <c r="T13" s="364"/>
      <c r="U13" s="365" t="s">
        <v>28</v>
      </c>
      <c r="V13" s="365"/>
      <c r="W13" s="365"/>
      <c r="X13" s="365"/>
      <c r="Y13" s="365"/>
      <c r="Z13" s="365"/>
      <c r="AA13" s="365"/>
      <c r="AB13" s="365"/>
      <c r="AC13" s="365"/>
      <c r="AD13" s="365"/>
      <c r="AE13" s="365"/>
      <c r="AF13" s="365"/>
      <c r="AG13" s="365"/>
      <c r="AH13" s="365"/>
      <c r="AI13" s="365"/>
      <c r="AK13" s="361"/>
      <c r="AL13" s="361"/>
      <c r="AM13" s="361"/>
      <c r="AN13" s="372"/>
      <c r="AO13" s="372"/>
      <c r="AP13" s="372"/>
      <c r="AQ13" s="372"/>
      <c r="AR13" s="361"/>
      <c r="AS13" s="361"/>
      <c r="AT13" s="361"/>
      <c r="AU13" s="361"/>
      <c r="AV13" s="361"/>
    </row>
    <row r="14" spans="1:48" s="2" customFormat="1" ht="29.25" customHeight="1" x14ac:dyDescent="0.4">
      <c r="A14" s="361" t="s">
        <v>15</v>
      </c>
      <c r="B14" s="361" t="s">
        <v>16</v>
      </c>
      <c r="C14" s="361" t="s">
        <v>17</v>
      </c>
      <c r="D14" s="361" t="s">
        <v>18</v>
      </c>
      <c r="E14" s="361" t="s">
        <v>19</v>
      </c>
      <c r="F14" s="361" t="s">
        <v>29</v>
      </c>
      <c r="G14" s="361" t="s">
        <v>21</v>
      </c>
      <c r="H14" s="361" t="s">
        <v>22</v>
      </c>
      <c r="I14" s="361" t="s">
        <v>23</v>
      </c>
      <c r="J14" s="361" t="s">
        <v>24</v>
      </c>
      <c r="K14" s="361" t="s">
        <v>25</v>
      </c>
      <c r="L14" s="361" t="s">
        <v>26</v>
      </c>
      <c r="N14" s="8"/>
      <c r="O14" s="366" t="s">
        <v>30</v>
      </c>
      <c r="P14" s="367"/>
      <c r="Q14" s="367"/>
      <c r="R14" s="368"/>
      <c r="S14" s="366" t="s">
        <v>31</v>
      </c>
      <c r="T14" s="367"/>
      <c r="U14" s="378" t="s">
        <v>32</v>
      </c>
      <c r="V14" s="380" t="s">
        <v>33</v>
      </c>
      <c r="W14" s="374" t="s">
        <v>34</v>
      </c>
      <c r="X14" s="374"/>
      <c r="Y14" s="374"/>
      <c r="Z14" s="374"/>
      <c r="AA14" s="374"/>
      <c r="AB14" s="374"/>
      <c r="AC14" s="374"/>
      <c r="AD14" s="374"/>
      <c r="AE14" s="375" t="s">
        <v>35</v>
      </c>
      <c r="AF14" s="377" t="s">
        <v>36</v>
      </c>
      <c r="AG14" s="377"/>
      <c r="AH14" s="377"/>
      <c r="AI14" s="377"/>
      <c r="AK14" s="361"/>
      <c r="AL14" s="362"/>
      <c r="AM14" s="362"/>
      <c r="AN14" s="373"/>
      <c r="AO14" s="373"/>
      <c r="AP14" s="373"/>
      <c r="AQ14" s="373"/>
      <c r="AR14" s="362"/>
      <c r="AS14" s="362"/>
      <c r="AT14" s="362"/>
      <c r="AU14" s="362"/>
      <c r="AV14" s="362"/>
    </row>
    <row r="15" spans="1:48" s="2" customFormat="1" ht="64.5" customHeight="1" x14ac:dyDescent="0.4">
      <c r="A15" s="361"/>
      <c r="B15" s="361"/>
      <c r="C15" s="361"/>
      <c r="D15" s="361"/>
      <c r="E15" s="361"/>
      <c r="F15" s="361"/>
      <c r="G15" s="361"/>
      <c r="H15" s="361"/>
      <c r="I15" s="361"/>
      <c r="J15" s="361"/>
      <c r="K15" s="361"/>
      <c r="L15" s="361"/>
      <c r="N15" s="8"/>
      <c r="O15" s="369"/>
      <c r="P15" s="370"/>
      <c r="Q15" s="370"/>
      <c r="R15" s="371"/>
      <c r="S15" s="369"/>
      <c r="T15" s="370"/>
      <c r="U15" s="379"/>
      <c r="V15" s="378"/>
      <c r="W15" s="365"/>
      <c r="X15" s="365"/>
      <c r="Y15" s="365"/>
      <c r="Z15" s="365"/>
      <c r="AA15" s="365"/>
      <c r="AB15" s="365"/>
      <c r="AC15" s="365"/>
      <c r="AD15" s="365"/>
      <c r="AE15" s="376"/>
      <c r="AF15" s="23" t="s">
        <v>37</v>
      </c>
      <c r="AG15" s="24" t="str">
        <f>IF(AH15="選定時評価点","配点"&amp;CHAR(10)&amp;"()内は特定時","配点")</f>
        <v>配点
()内は特定時</v>
      </c>
      <c r="AH15" s="23" t="str" cm="1">
        <f t="array" ref="AH15">INDEX(AK15:AV15,1,VLOOKUP($O$3,$P$320:$R$334,3,))</f>
        <v>選定時評価点</v>
      </c>
      <c r="AI15" s="5" t="str">
        <f>IF(AH15="選定時評価点","特定時評価点",IF(AH15=0,0,""))</f>
        <v>特定時評価点</v>
      </c>
      <c r="AK15" s="25"/>
      <c r="AL15" s="25" t="s">
        <v>38</v>
      </c>
      <c r="AM15" s="25" t="s">
        <v>38</v>
      </c>
      <c r="AN15" s="25" t="s">
        <v>38</v>
      </c>
      <c r="AO15" s="25" t="s">
        <v>38</v>
      </c>
      <c r="AP15" s="25" t="s">
        <v>38</v>
      </c>
      <c r="AQ15" s="25" t="s">
        <v>38</v>
      </c>
      <c r="AR15" s="25" t="s">
        <v>39</v>
      </c>
      <c r="AS15" s="25" t="s">
        <v>39</v>
      </c>
      <c r="AT15" s="25" t="s">
        <v>39</v>
      </c>
      <c r="AU15" s="25" t="str">
        <f>""</f>
        <v/>
      </c>
      <c r="AV15" s="25" t="s">
        <v>39</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INDEX(A16:L16,1,VLOOKUP($O$3,$P$320:$R$334,$R$319,))</f>
        <v>1</v>
      </c>
      <c r="N16" s="8"/>
      <c r="O16" s="279" t="str" cm="1">
        <f t="array" ref="O16">_xlfn.IFS($O$3=$P$320,"競争参加希望者/参加表明者",COUNTIF($O$3,"*プロポ*")&gt;0,"参加表明者",TRUE,"競争参加希望者")</f>
        <v>参加表明者</v>
      </c>
      <c r="P16" s="295" t="s">
        <v>226</v>
      </c>
      <c r="Q16" s="271" t="s">
        <v>40</v>
      </c>
      <c r="R16" s="272"/>
      <c r="S16" s="269"/>
      <c r="T16" s="270"/>
      <c r="U16" s="26"/>
      <c r="V16" s="229"/>
      <c r="W16" s="27" t="s">
        <v>41</v>
      </c>
      <c r="X16" s="28"/>
      <c r="Y16" s="29"/>
      <c r="Z16" s="29"/>
      <c r="AA16" s="29"/>
      <c r="AB16" s="29"/>
      <c r="AC16" s="30"/>
      <c r="AD16" s="29"/>
      <c r="AE16" s="266" t="str">
        <f>IF($U16="","",IF($X16=1,"適","不適"))</f>
        <v/>
      </c>
      <c r="AF16" s="343" t="str" cm="1">
        <f t="array" ref="AF16">_xlfn.IFS($O$3=$P$320,"競争参加希望者/参加表明者の同種業務実績",COUNTIF($O$3,"*プロポ*")&gt;0,"参加表明者の同種業務実績（ⅰ）1件目",TRUE,"競争参加希望者の同種業務実績")</f>
        <v>参加表明者の同種業務実績（ⅰ）1件目</v>
      </c>
      <c r="AG16" s="32" t="str" cm="1">
        <f t="array" ref="AG16">INDEX($AK16:$AV16,1,VLOOKUP($O$3,$P$320:$R$334,3,))</f>
        <v>-</v>
      </c>
      <c r="AH16" s="34"/>
      <c r="AI16" s="34"/>
      <c r="AK16" s="35"/>
      <c r="AL16" s="35" t="s">
        <v>42</v>
      </c>
      <c r="AM16" s="35" t="s">
        <v>42</v>
      </c>
      <c r="AN16" s="35" t="s">
        <v>42</v>
      </c>
      <c r="AO16" s="35" t="s">
        <v>42</v>
      </c>
      <c r="AP16" s="35" t="s">
        <v>42</v>
      </c>
      <c r="AQ16" s="35" t="s">
        <v>42</v>
      </c>
      <c r="AR16" s="35" t="s">
        <v>42</v>
      </c>
      <c r="AS16" s="35" t="s">
        <v>42</v>
      </c>
      <c r="AT16" s="35" t="s">
        <v>42</v>
      </c>
      <c r="AU16" s="35" t="s">
        <v>42</v>
      </c>
      <c r="AV16" s="35" t="s">
        <v>42</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INDEX(A17:L17,1,VLOOKUP($O$3,$P$320:$R$334,$R$319,))</f>
        <v>1</v>
      </c>
      <c r="N17" s="8"/>
      <c r="O17" s="279"/>
      <c r="P17" s="296"/>
      <c r="Q17" s="271" t="s">
        <v>43</v>
      </c>
      <c r="R17" s="272"/>
      <c r="S17" s="269"/>
      <c r="T17" s="270"/>
      <c r="U17" s="26"/>
      <c r="V17" s="229"/>
      <c r="W17" s="254"/>
      <c r="X17" s="256" t="str">
        <f>IF(X18=1,0,"")</f>
        <v/>
      </c>
      <c r="Y17" s="255"/>
      <c r="Z17" s="256" t="str">
        <f>IF(Z18=1,$BA17,"")</f>
        <v/>
      </c>
      <c r="AA17" s="258"/>
      <c r="AB17" s="256" t="str">
        <f>IF(AB18=1,$BC17,"")</f>
        <v/>
      </c>
      <c r="AC17" s="258"/>
      <c r="AD17" s="256" t="str">
        <f>IF(AD18=1,$BE17,"")</f>
        <v/>
      </c>
      <c r="AE17" s="25"/>
      <c r="AF17" s="283"/>
      <c r="AG17" s="39"/>
      <c r="AH17" s="40"/>
      <c r="AI17" s="40"/>
      <c r="AK17" s="41"/>
      <c r="AL17" s="41"/>
      <c r="AM17" s="41"/>
      <c r="AN17" s="41"/>
      <c r="AO17" s="41"/>
      <c r="AP17" s="41"/>
      <c r="AQ17" s="41"/>
      <c r="AR17" s="41"/>
      <c r="AS17" s="41"/>
      <c r="AT17" s="41"/>
      <c r="AU17" s="41"/>
      <c r="AV17" s="41"/>
      <c r="BA17" s="41">
        <v>0.6</v>
      </c>
      <c r="BC17" s="42">
        <v>0.8</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INDEX(A18:L18,1,VLOOKUP($O$3,$P$320:$R$334,$R$319,))</f>
        <v>1</v>
      </c>
      <c r="N18" s="8"/>
      <c r="O18" s="279"/>
      <c r="P18" s="296"/>
      <c r="Q18" s="271" t="s">
        <v>44</v>
      </c>
      <c r="R18" s="272"/>
      <c r="S18" s="285"/>
      <c r="T18" s="286"/>
      <c r="U18" s="26"/>
      <c r="V18" s="230"/>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267" t="str">
        <f>IF($U18="","",IF(AND($X18="-",$Z18="-",$AB18="-",$AD18="-"),"不適","適"))</f>
        <v/>
      </c>
      <c r="AF18" s="283"/>
      <c r="AG18" s="39"/>
      <c r="AH18" s="40"/>
      <c r="AI18" s="40"/>
      <c r="AK18" s="48"/>
      <c r="AL18" s="48"/>
      <c r="AM18" s="48"/>
      <c r="AN18" s="49"/>
      <c r="AO18" s="49"/>
      <c r="AP18" s="49"/>
      <c r="AQ18" s="49"/>
      <c r="AR18" s="49"/>
      <c r="AS18" s="49"/>
      <c r="AT18" s="49"/>
      <c r="AU18" s="49"/>
      <c r="AV18" s="49"/>
      <c r="AX18" s="2" t="s">
        <v>45</v>
      </c>
      <c r="AY18" s="41">
        <v>16</v>
      </c>
      <c r="AZ18" s="2" t="s">
        <v>46</v>
      </c>
      <c r="BA18" s="41">
        <v>11</v>
      </c>
      <c r="BB18" s="2" t="s">
        <v>46</v>
      </c>
      <c r="BC18" s="41">
        <v>6</v>
      </c>
      <c r="BD18" s="2" t="s">
        <v>46</v>
      </c>
      <c r="BE18" s="41">
        <v>4</v>
      </c>
      <c r="BF18" s="2" t="s">
        <v>46</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INDEX(A19:L19,1,VLOOKUP($O$3,$P$320:$R$334,$R$319,))</f>
        <v>1</v>
      </c>
      <c r="N19" s="8"/>
      <c r="O19" s="279"/>
      <c r="P19" s="296"/>
      <c r="Q19" s="287" t="s">
        <v>47</v>
      </c>
      <c r="R19" s="288"/>
      <c r="S19" s="50"/>
      <c r="T19" s="51" t="s">
        <v>48</v>
      </c>
      <c r="U19" s="52"/>
      <c r="V19" s="231"/>
      <c r="W19" s="53"/>
      <c r="X19" s="38"/>
      <c r="Y19" s="261" t="str">
        <f>IF($U19="","",$AY19)</f>
        <v/>
      </c>
      <c r="Z19" s="29"/>
      <c r="AA19" s="29"/>
      <c r="AB19" s="29"/>
      <c r="AC19" s="55"/>
      <c r="AD19" s="56"/>
      <c r="AE19" s="25"/>
      <c r="AF19" s="283"/>
      <c r="AG19" s="39"/>
      <c r="AH19" s="40"/>
      <c r="AI19" s="40"/>
      <c r="AK19" s="48"/>
      <c r="AL19" s="48"/>
      <c r="AM19" s="48"/>
      <c r="AN19" s="49"/>
      <c r="AO19" s="49"/>
      <c r="AP19" s="49"/>
      <c r="AQ19" s="49"/>
      <c r="AR19" s="49"/>
      <c r="AS19" s="49"/>
      <c r="AT19" s="49"/>
      <c r="AU19" s="49"/>
      <c r="AV19" s="49"/>
      <c r="AX19" s="2" t="s">
        <v>49</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INDEX(A20:L20,1,VLOOKUP($O$3,$P$320:$R$334,$R$319,))</f>
        <v>1</v>
      </c>
      <c r="N20" s="8"/>
      <c r="O20" s="279"/>
      <c r="P20" s="296"/>
      <c r="Q20" s="289"/>
      <c r="R20" s="290"/>
      <c r="S20" s="50"/>
      <c r="T20" s="51" t="s">
        <v>50</v>
      </c>
      <c r="U20" s="52"/>
      <c r="V20" s="231"/>
      <c r="W20" s="53"/>
      <c r="X20" s="38"/>
      <c r="Y20" s="261" t="str">
        <f>IF($U20="","",$AY20)</f>
        <v/>
      </c>
      <c r="Z20" s="29"/>
      <c r="AA20" s="29"/>
      <c r="AB20" s="29"/>
      <c r="AC20" s="55"/>
      <c r="AD20" s="56"/>
      <c r="AE20" s="25"/>
      <c r="AF20" s="283"/>
      <c r="AG20" s="39"/>
      <c r="AH20" s="40"/>
      <c r="AI20" s="40"/>
      <c r="AK20" s="48"/>
      <c r="AL20" s="48"/>
      <c r="AM20" s="48"/>
      <c r="AN20" s="49"/>
      <c r="AO20" s="49"/>
      <c r="AP20" s="49"/>
      <c r="AQ20" s="49"/>
      <c r="AR20" s="49"/>
      <c r="AS20" s="49"/>
      <c r="AT20" s="49"/>
      <c r="AU20" s="49"/>
      <c r="AV20" s="49"/>
      <c r="AX20" s="2" t="s">
        <v>51</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INDEX(A21:L21,1,VLOOKUP($O$3,$P$320:$R$334,$R$319,))</f>
        <v>1</v>
      </c>
      <c r="N21" s="8"/>
      <c r="O21" s="279"/>
      <c r="P21" s="296"/>
      <c r="Q21" s="289"/>
      <c r="R21" s="290"/>
      <c r="S21" s="50"/>
      <c r="T21" s="51" t="s">
        <v>52</v>
      </c>
      <c r="U21" s="52"/>
      <c r="V21" s="231"/>
      <c r="W21" s="53"/>
      <c r="X21" s="38"/>
      <c r="Y21" s="261" t="str">
        <f>IF($U21="","",$AY21)</f>
        <v/>
      </c>
      <c r="Z21" s="29"/>
      <c r="AA21" s="29"/>
      <c r="AB21" s="29"/>
      <c r="AC21" s="55"/>
      <c r="AD21" s="56"/>
      <c r="AE21" s="25"/>
      <c r="AF21" s="283"/>
      <c r="AG21" s="39"/>
      <c r="AH21" s="40"/>
      <c r="AI21" s="40"/>
      <c r="AK21" s="48"/>
      <c r="AL21" s="48"/>
      <c r="AM21" s="48"/>
      <c r="AN21" s="49"/>
      <c r="AO21" s="49"/>
      <c r="AP21" s="49"/>
      <c r="AQ21" s="49"/>
      <c r="AR21" s="49"/>
      <c r="AS21" s="49"/>
      <c r="AT21" s="49"/>
      <c r="AU21" s="49"/>
      <c r="AV21" s="49"/>
      <c r="AX21" s="2" t="s">
        <v>53</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INDEX(A22:L22,1,VLOOKUP($O$3,$P$320:$R$334,$R$319,))</f>
        <v>1</v>
      </c>
      <c r="N22" s="8"/>
      <c r="O22" s="279"/>
      <c r="P22" s="296"/>
      <c r="Q22" s="289"/>
      <c r="R22" s="290"/>
      <c r="S22" s="50"/>
      <c r="T22" s="51" t="s">
        <v>54</v>
      </c>
      <c r="U22" s="52"/>
      <c r="V22" s="231"/>
      <c r="W22" s="53"/>
      <c r="X22" s="38"/>
      <c r="Y22" s="261" t="str">
        <f>IF($U22="","",$AY22)</f>
        <v/>
      </c>
      <c r="Z22" s="29"/>
      <c r="AA22" s="29"/>
      <c r="AB22" s="29"/>
      <c r="AC22" s="55"/>
      <c r="AD22" s="56"/>
      <c r="AE22" s="25"/>
      <c r="AF22" s="283"/>
      <c r="AG22" s="39"/>
      <c r="AH22" s="40"/>
      <c r="AI22" s="40"/>
      <c r="AK22" s="48"/>
      <c r="AL22" s="48"/>
      <c r="AM22" s="48"/>
      <c r="AN22" s="49"/>
      <c r="AO22" s="49"/>
      <c r="AP22" s="49"/>
      <c r="AQ22" s="49"/>
      <c r="AR22" s="49"/>
      <c r="AS22" s="49"/>
      <c r="AT22" s="49"/>
      <c r="AU22" s="49"/>
      <c r="AV22" s="49"/>
      <c r="AX22" s="2" t="s">
        <v>55</v>
      </c>
      <c r="AY22" s="57">
        <v>0.25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INDEX(A23:L23,1,VLOOKUP($O$3,$P$320:$R$334,$R$319,))</f>
        <v>1</v>
      </c>
      <c r="N23" s="8"/>
      <c r="O23" s="279"/>
      <c r="P23" s="296"/>
      <c r="Q23" s="289"/>
      <c r="R23" s="290"/>
      <c r="S23" s="293"/>
      <c r="T23" s="294"/>
      <c r="U23" s="58"/>
      <c r="V23" s="229"/>
      <c r="W23" s="53"/>
      <c r="X23" s="38"/>
      <c r="Y23" s="59"/>
      <c r="Z23" s="29"/>
      <c r="AA23" s="29"/>
      <c r="AB23" s="29"/>
      <c r="AC23" s="30"/>
      <c r="AD23" s="60"/>
      <c r="AE23" s="25"/>
      <c r="AF23" s="283"/>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INDEX(A24:L24,1,VLOOKUP($O$3,$P$320:$R$334,$R$319,))</f>
        <v>1</v>
      </c>
      <c r="N24" s="8"/>
      <c r="O24" s="279"/>
      <c r="P24" s="296"/>
      <c r="Q24" s="289"/>
      <c r="R24" s="290"/>
      <c r="S24" s="50"/>
      <c r="T24" s="51" t="s">
        <v>56</v>
      </c>
      <c r="U24" s="26"/>
      <c r="V24" s="229"/>
      <c r="W24" s="53"/>
      <c r="X24" s="38"/>
      <c r="Y24" s="261" t="str">
        <f>IF($U24="","",$AY24)</f>
        <v/>
      </c>
      <c r="Z24" s="29"/>
      <c r="AA24" s="29"/>
      <c r="AB24" s="29"/>
      <c r="AC24" s="55"/>
      <c r="AD24" s="56"/>
      <c r="AE24" s="25"/>
      <c r="AF24" s="283"/>
      <c r="AG24" s="39"/>
      <c r="AH24" s="40"/>
      <c r="AI24" s="40"/>
      <c r="AK24" s="48"/>
      <c r="AL24" s="48"/>
      <c r="AM24" s="48"/>
      <c r="AN24" s="49"/>
      <c r="AO24" s="49"/>
      <c r="AP24" s="49"/>
      <c r="AQ24" s="49"/>
      <c r="AR24" s="49"/>
      <c r="AS24" s="49"/>
      <c r="AT24" s="49"/>
      <c r="AU24" s="49"/>
      <c r="AV24" s="49"/>
      <c r="AX24" s="2" t="s">
        <v>57</v>
      </c>
      <c r="AY24" s="57">
        <v>0.25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INDEX(A25:L25,1,VLOOKUP($O$3,$P$320:$R$334,$R$319,))</f>
        <v>1</v>
      </c>
      <c r="N25" s="8"/>
      <c r="O25" s="279"/>
      <c r="P25" s="296"/>
      <c r="Q25" s="289"/>
      <c r="R25" s="290"/>
      <c r="S25" s="50"/>
      <c r="T25" s="51" t="s">
        <v>58</v>
      </c>
      <c r="U25" s="26"/>
      <c r="V25" s="229"/>
      <c r="W25" s="53"/>
      <c r="X25" s="38"/>
      <c r="Y25" s="261" t="str">
        <f>IF($U25="","",$AY25)</f>
        <v/>
      </c>
      <c r="Z25" s="29"/>
      <c r="AA25" s="29"/>
      <c r="AB25" s="29"/>
      <c r="AC25" s="55"/>
      <c r="AD25" s="56"/>
      <c r="AE25" s="25"/>
      <c r="AF25" s="283"/>
      <c r="AG25" s="39"/>
      <c r="AH25" s="40"/>
      <c r="AI25" s="40"/>
      <c r="AK25" s="48"/>
      <c r="AL25" s="48"/>
      <c r="AM25" s="48"/>
      <c r="AN25" s="49"/>
      <c r="AO25" s="49"/>
      <c r="AP25" s="49"/>
      <c r="AQ25" s="49"/>
      <c r="AR25" s="49"/>
      <c r="AS25" s="49"/>
      <c r="AT25" s="49"/>
      <c r="AU25" s="49"/>
      <c r="AV25" s="49"/>
      <c r="AX25" s="2" t="s">
        <v>59</v>
      </c>
      <c r="AY25" s="57">
        <v>0.25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INDEX(A26:L26,1,VLOOKUP($O$3,$P$320:$R$334,$R$319,))</f>
        <v>1</v>
      </c>
      <c r="N26" s="8"/>
      <c r="O26" s="279"/>
      <c r="P26" s="296"/>
      <c r="Q26" s="289"/>
      <c r="R26" s="290"/>
      <c r="S26" s="50"/>
      <c r="T26" s="51" t="s">
        <v>60</v>
      </c>
      <c r="U26" s="26"/>
      <c r="V26" s="229"/>
      <c r="W26" s="53"/>
      <c r="X26" s="38"/>
      <c r="Y26" s="261" t="str">
        <f>IF($U26="","",$AY26)</f>
        <v/>
      </c>
      <c r="Z26" s="29"/>
      <c r="AA26" s="29"/>
      <c r="AB26" s="29"/>
      <c r="AC26" s="55"/>
      <c r="AD26" s="56"/>
      <c r="AE26" s="25"/>
      <c r="AF26" s="283"/>
      <c r="AG26" s="39"/>
      <c r="AH26" s="40"/>
      <c r="AI26" s="40"/>
      <c r="AK26" s="48"/>
      <c r="AL26" s="48"/>
      <c r="AM26" s="48"/>
      <c r="AN26" s="49"/>
      <c r="AO26" s="49"/>
      <c r="AP26" s="49"/>
      <c r="AQ26" s="49"/>
      <c r="AR26" s="49"/>
      <c r="AS26" s="49"/>
      <c r="AT26" s="49"/>
      <c r="AU26" s="49"/>
      <c r="AV26" s="49"/>
      <c r="AX26" s="2" t="s">
        <v>61</v>
      </c>
      <c r="AY26" s="57">
        <v>0.25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INDEX(A27:L27,1,VLOOKUP($O$3,$P$320:$R$334,$R$319,))</f>
        <v>1</v>
      </c>
      <c r="N27" s="8"/>
      <c r="O27" s="279"/>
      <c r="P27" s="296"/>
      <c r="Q27" s="289"/>
      <c r="R27" s="290"/>
      <c r="S27" s="50"/>
      <c r="T27" s="51" t="s">
        <v>62</v>
      </c>
      <c r="U27" s="52"/>
      <c r="V27" s="231"/>
      <c r="W27" s="53"/>
      <c r="X27" s="38"/>
      <c r="Y27" s="261" t="str">
        <f>IF($U27="","",$AY27)</f>
        <v/>
      </c>
      <c r="Z27" s="29"/>
      <c r="AA27" s="29"/>
      <c r="AB27" s="29"/>
      <c r="AC27" s="55"/>
      <c r="AD27" s="56"/>
      <c r="AE27" s="25"/>
      <c r="AF27" s="283"/>
      <c r="AG27" s="39"/>
      <c r="AH27" s="40"/>
      <c r="AI27" s="40"/>
      <c r="AK27" s="48"/>
      <c r="AL27" s="48"/>
      <c r="AM27" s="48"/>
      <c r="AN27" s="49"/>
      <c r="AO27" s="49"/>
      <c r="AP27" s="49"/>
      <c r="AQ27" s="49"/>
      <c r="AR27" s="49"/>
      <c r="AS27" s="49"/>
      <c r="AT27" s="49"/>
      <c r="AU27" s="49"/>
      <c r="AV27" s="49"/>
      <c r="AX27" s="2" t="s">
        <v>63</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INDEX(A28:L28,1,VLOOKUP($O$3,$P$320:$R$334,$R$319,))</f>
        <v>1</v>
      </c>
      <c r="N28" s="8"/>
      <c r="O28" s="279"/>
      <c r="P28" s="296"/>
      <c r="Q28" s="291"/>
      <c r="R28" s="292"/>
      <c r="S28" s="293"/>
      <c r="T28" s="294"/>
      <c r="U28" s="52"/>
      <c r="V28" s="229"/>
      <c r="W28" s="259" t="s">
        <v>64</v>
      </c>
      <c r="X28" s="260" t="s">
        <v>65</v>
      </c>
      <c r="Y28" s="262" t="str">
        <f>IF($U18="","",ROUNDDOWN(SUM(X17:AD17)*SUM(Y19:Y27),2))</f>
        <v/>
      </c>
      <c r="Z28" s="29"/>
      <c r="AA28" s="29"/>
      <c r="AB28" s="29"/>
      <c r="AC28" s="257"/>
      <c r="AD28" s="29"/>
      <c r="AE28" s="25"/>
      <c r="AF28" s="283"/>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INDEX(A29:L29,1,VLOOKUP($O$3,$P$320:$R$334,$R$319,))</f>
        <v>1</v>
      </c>
      <c r="N29" s="8"/>
      <c r="O29" s="279"/>
      <c r="P29" s="296"/>
      <c r="Q29" s="287" t="s">
        <v>66</v>
      </c>
      <c r="R29" s="288"/>
      <c r="S29" s="71"/>
      <c r="T29" s="51" t="s">
        <v>67</v>
      </c>
      <c r="U29" s="26"/>
      <c r="V29" s="229"/>
      <c r="W29" s="72"/>
      <c r="X29" s="73"/>
      <c r="Y29" s="73"/>
      <c r="Z29" s="73"/>
      <c r="AA29" s="73"/>
      <c r="AB29" s="73"/>
      <c r="AC29" s="30"/>
      <c r="AD29" s="29"/>
      <c r="AE29" s="5"/>
      <c r="AF29" s="283"/>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INDEX(A30:L30,1,VLOOKUP($O$3,$P$320:$R$334,$R$319,))</f>
        <v>1</v>
      </c>
      <c r="N30" s="8"/>
      <c r="O30" s="279"/>
      <c r="P30" s="296"/>
      <c r="Q30" s="291"/>
      <c r="R30" s="292"/>
      <c r="S30" s="71"/>
      <c r="T30" s="51" t="s">
        <v>68</v>
      </c>
      <c r="U30" s="26"/>
      <c r="V30" s="229"/>
      <c r="W30" s="74"/>
      <c r="X30" s="29"/>
      <c r="Y30" s="29"/>
      <c r="Z30" s="29"/>
      <c r="AA30" s="29"/>
      <c r="AB30" s="29"/>
      <c r="AC30" s="30"/>
      <c r="AD30" s="29"/>
      <c r="AE30" s="5"/>
      <c r="AF30" s="344"/>
      <c r="AG30" s="39"/>
      <c r="AH30" s="63"/>
      <c r="AI30" s="40"/>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INDEX(A31:L31,1,VLOOKUP($O$3,$P$320:$R$334,$R$319,))</f>
        <v>0</v>
      </c>
      <c r="N31" s="8"/>
      <c r="O31" s="279"/>
      <c r="P31" s="296"/>
      <c r="Q31" s="287" t="s">
        <v>69</v>
      </c>
      <c r="R31" s="288"/>
      <c r="S31" s="64"/>
      <c r="T31" s="65" t="s">
        <v>70</v>
      </c>
      <c r="U31" s="52"/>
      <c r="V31" s="232"/>
      <c r="W31" s="2" t="s">
        <v>71</v>
      </c>
      <c r="X31" s="66"/>
      <c r="Y31" s="2" t="s">
        <v>70</v>
      </c>
      <c r="Z31" s="29"/>
      <c r="AA31" s="55" t="s">
        <v>72</v>
      </c>
      <c r="AB31" s="67" t="s">
        <v>65</v>
      </c>
      <c r="AC31" s="46" t="str">
        <f>IF(U31="","",IF(X31="",IF(S31&gt;$AY31,$AY31,IF(S31&lt;$BA31,$BA31,S31)),IF(X31&gt;$AY31,$AY31,IF(X31&lt;$BA31,$BA31,X31))))</f>
        <v/>
      </c>
      <c r="AD31" s="29"/>
      <c r="AE31" s="25"/>
      <c r="AF31" s="273" t="s">
        <v>73</v>
      </c>
      <c r="AG31" s="32" t="str" cm="1">
        <f t="array" ref="AG31">INDEX($AK31:$AV31,1,VLOOKUP($O$3,$P$320:$R$334,3,))</f>
        <v>-</v>
      </c>
      <c r="AH31" s="243" t="str" cm="1">
        <f t="array" ref="AH31">IFERROR(IF(COUNTIF($AE16:$AE33,"不適")&gt;0,"",IF(OR($U24:$U28=1,U32=1),0,IF($U31=1,ROUNDDOWN($AG31*($AC31-70)/20*$Y28,3),""))),"-")</f>
        <v/>
      </c>
      <c r="AI31" s="68"/>
      <c r="AK31" s="41"/>
      <c r="AL31" s="41" t="s">
        <v>42</v>
      </c>
      <c r="AM31" s="41" t="s">
        <v>42</v>
      </c>
      <c r="AN31" s="35">
        <v>15</v>
      </c>
      <c r="AO31" s="35">
        <v>15</v>
      </c>
      <c r="AP31" s="35">
        <v>10</v>
      </c>
      <c r="AQ31" s="35">
        <v>10</v>
      </c>
      <c r="AR31" s="41" t="s">
        <v>42</v>
      </c>
      <c r="AS31" s="35">
        <v>20</v>
      </c>
      <c r="AT31" s="35">
        <v>15</v>
      </c>
      <c r="AU31" s="35" t="s">
        <v>42</v>
      </c>
      <c r="AV31" s="35" t="s">
        <v>42</v>
      </c>
      <c r="AX31" s="2" t="s">
        <v>74</v>
      </c>
      <c r="AY31" s="41">
        <v>90</v>
      </c>
      <c r="AZ31" s="2" t="s">
        <v>75</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INDEX(A32:L32,1,VLOOKUP($O$3,$P$320:$R$334,$R$319,))</f>
        <v>0</v>
      </c>
      <c r="N32" s="8"/>
      <c r="O32" s="279"/>
      <c r="P32" s="296"/>
      <c r="Q32" s="291"/>
      <c r="R32" s="292"/>
      <c r="S32" s="64"/>
      <c r="T32" s="65" t="s">
        <v>76</v>
      </c>
      <c r="U32" s="52"/>
      <c r="V32" s="231"/>
      <c r="W32" s="276" t="s">
        <v>77</v>
      </c>
      <c r="X32" s="277"/>
      <c r="Y32" s="277"/>
      <c r="Z32" s="277"/>
      <c r="AA32" s="277"/>
      <c r="AB32" s="277"/>
      <c r="AC32" s="277"/>
      <c r="AD32" s="278"/>
      <c r="AE32" s="25"/>
      <c r="AF32" s="274"/>
      <c r="AG32" s="69"/>
      <c r="AH32" s="70"/>
      <c r="AI32" s="40"/>
      <c r="AK32" s="41"/>
      <c r="AL32" s="41"/>
      <c r="AM32" s="41"/>
      <c r="AN32" s="35"/>
      <c r="AO32" s="35"/>
      <c r="AP32" s="35"/>
      <c r="AQ32" s="35"/>
      <c r="AR32" s="41"/>
      <c r="AS32" s="35"/>
      <c r="AT32" s="35"/>
      <c r="AU32" s="35"/>
      <c r="AV32" s="35"/>
    </row>
    <row r="33" spans="1:58"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INDEX(A33:L33,1,VLOOKUP($O$3,$P$320:$R$334,$R$319,))</f>
        <v>1</v>
      </c>
      <c r="N33" s="8"/>
      <c r="O33" s="279"/>
      <c r="P33" s="297"/>
      <c r="Q33" s="271" t="s">
        <v>78</v>
      </c>
      <c r="R33" s="272"/>
      <c r="S33" s="71"/>
      <c r="T33" s="51" t="s">
        <v>79</v>
      </c>
      <c r="U33" s="26"/>
      <c r="V33" s="229"/>
      <c r="W33" s="36"/>
      <c r="X33" s="29"/>
      <c r="Y33" s="29"/>
      <c r="Z33" s="29"/>
      <c r="AA33" s="29"/>
      <c r="AB33" s="29"/>
      <c r="AC33" s="30"/>
      <c r="AD33" s="29"/>
      <c r="AE33" s="5"/>
      <c r="AF33" s="275"/>
      <c r="AG33" s="75"/>
      <c r="AH33" s="63"/>
      <c r="AI33" s="63"/>
      <c r="AK33" s="76"/>
      <c r="AL33" s="77"/>
      <c r="AM33" s="77"/>
      <c r="AN33" s="76"/>
      <c r="AO33" s="76"/>
      <c r="AP33" s="76"/>
      <c r="AQ33" s="76"/>
      <c r="AR33" s="76"/>
      <c r="AS33" s="76"/>
      <c r="AT33" s="76"/>
      <c r="AU33" s="76"/>
      <c r="AV33" s="76"/>
    </row>
    <row r="34" spans="1:58"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INDEX(A34:L34,1,VLOOKUP($O$3,$P$320:$R$334,$R$319,))</f>
        <v>1</v>
      </c>
      <c r="N34" s="8"/>
      <c r="O34" s="279"/>
      <c r="P34" s="79"/>
      <c r="Q34" s="80"/>
      <c r="R34" s="80"/>
      <c r="S34" s="81"/>
      <c r="T34" s="82"/>
      <c r="U34" s="81"/>
      <c r="V34" s="233"/>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8" s="2" customFormat="1" ht="29.25" customHeight="1" x14ac:dyDescent="0.4">
      <c r="A35" s="12">
        <v>1</v>
      </c>
      <c r="B35" s="2">
        <v>1</v>
      </c>
      <c r="C35" s="2">
        <v>1</v>
      </c>
      <c r="D35" s="2">
        <v>1</v>
      </c>
      <c r="E35" s="2">
        <v>1</v>
      </c>
      <c r="F35" s="2">
        <v>1</v>
      </c>
      <c r="G35" s="2">
        <v>1</v>
      </c>
      <c r="H35" s="2">
        <v>1</v>
      </c>
      <c r="I35" s="2">
        <v>1</v>
      </c>
      <c r="J35" s="2">
        <v>1</v>
      </c>
      <c r="K35" s="2">
        <v>1</v>
      </c>
      <c r="L35" s="2">
        <v>1</v>
      </c>
      <c r="M35" s="2" cm="1">
        <f t="array" ref="M35">INDEX(A35:L35,1,VLOOKUP($O$3,$P$320:$R$334,$R$319,))</f>
        <v>1</v>
      </c>
      <c r="N35" s="8"/>
      <c r="O35" s="279"/>
      <c r="P35" s="295" t="s">
        <v>227</v>
      </c>
      <c r="Q35" s="271" t="s">
        <v>40</v>
      </c>
      <c r="R35" s="272"/>
      <c r="S35" s="269"/>
      <c r="T35" s="270"/>
      <c r="U35" s="26"/>
      <c r="V35" s="229"/>
      <c r="W35" s="27" t="s">
        <v>41</v>
      </c>
      <c r="X35" s="28"/>
      <c r="Y35" s="29"/>
      <c r="Z35" s="29"/>
      <c r="AA35" s="29"/>
      <c r="AB35" s="29"/>
      <c r="AC35" s="30"/>
      <c r="AD35" s="29"/>
      <c r="AE35" s="266" t="str">
        <f>IF($U35="","",IF($X35=1,"適","不適"))</f>
        <v/>
      </c>
      <c r="AF35" s="343" t="str" cm="1">
        <f t="array" ref="AF35">_xlfn.IFS($O$3=$P$320,"競争参加希望者/参加表明者の同種業務実績",COUNTIF($O$3,"*プロポ*")&gt;0,"参加表明者の同種業務実績（ⅱ）1件目",TRUE,"競争参加希望者の同種業務実績")</f>
        <v>参加表明者の同種業務実績（ⅱ）1件目</v>
      </c>
      <c r="AG35" s="32" t="str" cm="1">
        <f t="array" ref="AG35">INDEX($AK35:$AV35,1,VLOOKUP($O$3,$P$320:$R$334,3,))</f>
        <v>-</v>
      </c>
      <c r="AH35" s="34"/>
      <c r="AI35" s="34"/>
      <c r="AK35" s="35"/>
      <c r="AL35" s="35" t="s">
        <v>42</v>
      </c>
      <c r="AM35" s="35" t="s">
        <v>42</v>
      </c>
      <c r="AN35" s="35" t="s">
        <v>42</v>
      </c>
      <c r="AO35" s="35" t="s">
        <v>42</v>
      </c>
      <c r="AP35" s="35" t="s">
        <v>42</v>
      </c>
      <c r="AQ35" s="35" t="s">
        <v>42</v>
      </c>
      <c r="AR35" s="35" t="s">
        <v>42</v>
      </c>
      <c r="AS35" s="35" t="s">
        <v>42</v>
      </c>
      <c r="AT35" s="35" t="s">
        <v>42</v>
      </c>
      <c r="AU35" s="35" t="s">
        <v>42</v>
      </c>
      <c r="AV35" s="35" t="s">
        <v>42</v>
      </c>
    </row>
    <row r="36" spans="1:58" s="2" customFormat="1" ht="29.25" customHeight="1" x14ac:dyDescent="0.4">
      <c r="A36" s="12">
        <v>1</v>
      </c>
      <c r="B36" s="2">
        <v>1</v>
      </c>
      <c r="C36" s="2">
        <v>1</v>
      </c>
      <c r="D36" s="2">
        <v>1</v>
      </c>
      <c r="E36" s="2">
        <v>1</v>
      </c>
      <c r="F36" s="2">
        <v>1</v>
      </c>
      <c r="G36" s="2">
        <v>1</v>
      </c>
      <c r="H36" s="2">
        <v>1</v>
      </c>
      <c r="I36" s="2">
        <v>1</v>
      </c>
      <c r="J36" s="2">
        <v>1</v>
      </c>
      <c r="K36" s="2">
        <v>1</v>
      </c>
      <c r="L36" s="2">
        <v>1</v>
      </c>
      <c r="M36" s="2" cm="1">
        <f t="array" ref="M36">INDEX(A36:L36,1,VLOOKUP($O$3,$P$320:$R$334,$R$319,))</f>
        <v>1</v>
      </c>
      <c r="N36" s="8"/>
      <c r="O36" s="279"/>
      <c r="P36" s="296"/>
      <c r="Q36" s="271" t="s">
        <v>43</v>
      </c>
      <c r="R36" s="272"/>
      <c r="S36" s="269"/>
      <c r="T36" s="270"/>
      <c r="U36" s="26"/>
      <c r="V36" s="229"/>
      <c r="W36" s="36"/>
      <c r="X36" s="256" t="str">
        <f>IF(X37=1,0,"")</f>
        <v/>
      </c>
      <c r="Y36" s="30"/>
      <c r="Z36" s="256" t="str">
        <f>IF(Z37=1,$BA36,"")</f>
        <v/>
      </c>
      <c r="AA36" s="38"/>
      <c r="AB36" s="256" t="str">
        <f>IF(AB37=1,$BC36,"")</f>
        <v/>
      </c>
      <c r="AC36" s="38"/>
      <c r="AD36" s="256" t="str">
        <f>IF(AD37=1,$BE36,"")</f>
        <v/>
      </c>
      <c r="AE36" s="25"/>
      <c r="AF36" s="283"/>
      <c r="AG36" s="39"/>
      <c r="AH36" s="40"/>
      <c r="AI36" s="40"/>
      <c r="AK36" s="41"/>
      <c r="AL36" s="41"/>
      <c r="AM36" s="41"/>
      <c r="AN36" s="41"/>
      <c r="AO36" s="41"/>
      <c r="AP36" s="41"/>
      <c r="AQ36" s="41"/>
      <c r="AR36" s="41"/>
      <c r="AS36" s="41"/>
      <c r="AT36" s="41"/>
      <c r="AU36" s="41"/>
      <c r="AV36" s="41"/>
      <c r="BA36" s="41">
        <v>0.6</v>
      </c>
      <c r="BC36" s="42">
        <v>0.8</v>
      </c>
      <c r="BE36" s="43">
        <v>1</v>
      </c>
    </row>
    <row r="37" spans="1:58" s="2" customFormat="1" ht="40.5" customHeight="1" x14ac:dyDescent="0.4">
      <c r="A37" s="12">
        <v>1</v>
      </c>
      <c r="B37" s="2">
        <v>1</v>
      </c>
      <c r="C37" s="2">
        <v>1</v>
      </c>
      <c r="D37" s="2">
        <v>1</v>
      </c>
      <c r="E37" s="2">
        <v>1</v>
      </c>
      <c r="F37" s="2">
        <v>1</v>
      </c>
      <c r="G37" s="2">
        <v>1</v>
      </c>
      <c r="H37" s="2">
        <v>1</v>
      </c>
      <c r="I37" s="2">
        <v>1</v>
      </c>
      <c r="J37" s="2">
        <v>1</v>
      </c>
      <c r="K37" s="2">
        <v>1</v>
      </c>
      <c r="L37" s="2">
        <v>1</v>
      </c>
      <c r="M37" s="2" cm="1">
        <f t="array" ref="M37">INDEX(A37:L37,1,VLOOKUP($O$3,$P$320:$R$334,$R$319,))</f>
        <v>1</v>
      </c>
      <c r="N37" s="8"/>
      <c r="O37" s="279"/>
      <c r="P37" s="296"/>
      <c r="Q37" s="271" t="s">
        <v>44</v>
      </c>
      <c r="R37" s="272"/>
      <c r="S37" s="285"/>
      <c r="T37" s="286"/>
      <c r="U37" s="26"/>
      <c r="V37" s="230"/>
      <c r="W37" s="44">
        <f>DATE($T$3-AY37+1,4,1)</f>
        <v>40634</v>
      </c>
      <c r="X37" s="45" t="str">
        <f>IF($U37="","",IF(AND($S37&gt;=W37,$S37&lt;Y37),1,"-"))</f>
        <v/>
      </c>
      <c r="Y37" s="44">
        <f>DATE($T$3-BA37+1,4,1)</f>
        <v>42461</v>
      </c>
      <c r="Z37" s="45" t="str">
        <f>IF($U37="","",IF(AND($S37&gt;=Y37,$S37&lt;AA37),1,"-"))</f>
        <v/>
      </c>
      <c r="AA37" s="44">
        <f>DATE($T$3-BC37+1,4,1)</f>
        <v>44287</v>
      </c>
      <c r="AB37" s="45" t="str">
        <f>IF($U37="","",IF(AND($S37&gt;=AA37,$S37&lt;AC37),1,"-"))</f>
        <v/>
      </c>
      <c r="AC37" s="44">
        <f>DATE($T$3-BE37+1,4,1)</f>
        <v>45017</v>
      </c>
      <c r="AD37" s="46" t="str">
        <f>IF($U37="","",IF($S37&gt;=AC37,1,"-"))</f>
        <v/>
      </c>
      <c r="AE37" s="267" t="str">
        <f>IF($U37="","",IF(AND($X37="-",$Z37="-",$AB37="-",$AD37="-"),"不適","適"))</f>
        <v/>
      </c>
      <c r="AF37" s="283"/>
      <c r="AG37" s="39"/>
      <c r="AH37" s="40"/>
      <c r="AI37" s="40"/>
      <c r="AK37" s="48"/>
      <c r="AL37" s="48"/>
      <c r="AM37" s="48"/>
      <c r="AN37" s="49"/>
      <c r="AO37" s="49"/>
      <c r="AP37" s="49"/>
      <c r="AQ37" s="49"/>
      <c r="AR37" s="49"/>
      <c r="AS37" s="49"/>
      <c r="AT37" s="49"/>
      <c r="AU37" s="49"/>
      <c r="AV37" s="49"/>
      <c r="AX37" s="2" t="s">
        <v>45</v>
      </c>
      <c r="AY37" s="41">
        <v>16</v>
      </c>
      <c r="AZ37" s="2" t="s">
        <v>46</v>
      </c>
      <c r="BA37" s="41">
        <v>11</v>
      </c>
      <c r="BB37" s="2" t="s">
        <v>46</v>
      </c>
      <c r="BC37" s="41">
        <v>6</v>
      </c>
      <c r="BD37" s="2" t="s">
        <v>46</v>
      </c>
      <c r="BE37" s="41">
        <v>4</v>
      </c>
      <c r="BF37" s="2" t="s">
        <v>46</v>
      </c>
    </row>
    <row r="38" spans="1:58" s="2" customFormat="1" ht="29.25" customHeight="1" x14ac:dyDescent="0.4">
      <c r="A38" s="12">
        <v>1</v>
      </c>
      <c r="B38" s="2">
        <v>1</v>
      </c>
      <c r="C38" s="2">
        <v>1</v>
      </c>
      <c r="D38" s="2">
        <v>1</v>
      </c>
      <c r="E38" s="2">
        <v>1</v>
      </c>
      <c r="F38" s="2">
        <v>1</v>
      </c>
      <c r="G38" s="2">
        <v>1</v>
      </c>
      <c r="H38" s="2">
        <v>1</v>
      </c>
      <c r="I38" s="2">
        <v>1</v>
      </c>
      <c r="J38" s="2">
        <v>1</v>
      </c>
      <c r="K38" s="2">
        <v>1</v>
      </c>
      <c r="L38" s="2">
        <v>1</v>
      </c>
      <c r="M38" s="2" cm="1">
        <f t="array" ref="M38">INDEX(A38:L38,1,VLOOKUP($O$3,$P$320:$R$334,$R$319,))</f>
        <v>1</v>
      </c>
      <c r="N38" s="8"/>
      <c r="O38" s="279"/>
      <c r="P38" s="296"/>
      <c r="Q38" s="287" t="s">
        <v>47</v>
      </c>
      <c r="R38" s="288"/>
      <c r="S38" s="50"/>
      <c r="T38" s="51" t="s">
        <v>48</v>
      </c>
      <c r="U38" s="52"/>
      <c r="V38" s="231"/>
      <c r="W38" s="53"/>
      <c r="X38" s="38"/>
      <c r="Y38" s="261" t="str">
        <f>IF($U38="","",$AY38)</f>
        <v/>
      </c>
      <c r="Z38" s="29"/>
      <c r="AA38" s="29"/>
      <c r="AB38" s="29"/>
      <c r="AC38" s="55"/>
      <c r="AD38" s="56"/>
      <c r="AE38" s="25"/>
      <c r="AF38" s="283"/>
      <c r="AG38" s="39"/>
      <c r="AH38" s="40"/>
      <c r="AI38" s="40"/>
      <c r="AK38" s="48"/>
      <c r="AL38" s="48"/>
      <c r="AM38" s="48"/>
      <c r="AN38" s="49"/>
      <c r="AO38" s="49"/>
      <c r="AP38" s="49"/>
      <c r="AQ38" s="49"/>
      <c r="AR38" s="49"/>
      <c r="AS38" s="49"/>
      <c r="AT38" s="49"/>
      <c r="AU38" s="49"/>
      <c r="AV38" s="49"/>
      <c r="AX38" s="2" t="s">
        <v>49</v>
      </c>
      <c r="AY38" s="57">
        <v>1</v>
      </c>
    </row>
    <row r="39" spans="1:58" s="2" customFormat="1" ht="29.25" customHeight="1" x14ac:dyDescent="0.4">
      <c r="A39" s="12">
        <v>1</v>
      </c>
      <c r="B39" s="2">
        <v>1</v>
      </c>
      <c r="C39" s="2">
        <v>1</v>
      </c>
      <c r="D39" s="2">
        <v>1</v>
      </c>
      <c r="E39" s="2">
        <v>1</v>
      </c>
      <c r="F39" s="2">
        <v>1</v>
      </c>
      <c r="G39" s="2">
        <v>1</v>
      </c>
      <c r="H39" s="2">
        <v>1</v>
      </c>
      <c r="I39" s="2">
        <v>1</v>
      </c>
      <c r="J39" s="2">
        <v>1</v>
      </c>
      <c r="K39" s="2">
        <v>1</v>
      </c>
      <c r="L39" s="2">
        <v>1</v>
      </c>
      <c r="M39" s="2" cm="1">
        <f t="array" ref="M39">INDEX(A39:L39,1,VLOOKUP($O$3,$P$320:$R$334,$R$319,))</f>
        <v>1</v>
      </c>
      <c r="N39" s="8"/>
      <c r="O39" s="279"/>
      <c r="P39" s="296"/>
      <c r="Q39" s="289"/>
      <c r="R39" s="290"/>
      <c r="S39" s="50"/>
      <c r="T39" s="51" t="s">
        <v>50</v>
      </c>
      <c r="U39" s="52"/>
      <c r="V39" s="231"/>
      <c r="W39" s="53"/>
      <c r="X39" s="38"/>
      <c r="Y39" s="261" t="str">
        <f>IF($U39="","",$AY39)</f>
        <v/>
      </c>
      <c r="Z39" s="29"/>
      <c r="AA39" s="29"/>
      <c r="AB39" s="29"/>
      <c r="AC39" s="55"/>
      <c r="AD39" s="56"/>
      <c r="AE39" s="25"/>
      <c r="AF39" s="283"/>
      <c r="AG39" s="39"/>
      <c r="AH39" s="40"/>
      <c r="AI39" s="40"/>
      <c r="AK39" s="48"/>
      <c r="AL39" s="48"/>
      <c r="AM39" s="48"/>
      <c r="AN39" s="49"/>
      <c r="AO39" s="49"/>
      <c r="AP39" s="49"/>
      <c r="AQ39" s="49"/>
      <c r="AR39" s="49"/>
      <c r="AS39" s="49"/>
      <c r="AT39" s="49"/>
      <c r="AU39" s="49"/>
      <c r="AV39" s="49"/>
      <c r="AX39" s="2" t="s">
        <v>51</v>
      </c>
      <c r="AY39" s="57">
        <v>1</v>
      </c>
    </row>
    <row r="40" spans="1:58" s="2" customFormat="1" ht="29.25" customHeight="1" x14ac:dyDescent="0.4">
      <c r="A40" s="12">
        <v>1</v>
      </c>
      <c r="B40" s="2">
        <v>1</v>
      </c>
      <c r="C40" s="2">
        <v>1</v>
      </c>
      <c r="D40" s="2">
        <v>1</v>
      </c>
      <c r="E40" s="2">
        <v>1</v>
      </c>
      <c r="F40" s="2">
        <v>1</v>
      </c>
      <c r="G40" s="2">
        <v>1</v>
      </c>
      <c r="H40" s="2">
        <v>1</v>
      </c>
      <c r="I40" s="2">
        <v>1</v>
      </c>
      <c r="J40" s="2">
        <v>1</v>
      </c>
      <c r="K40" s="2">
        <v>1</v>
      </c>
      <c r="L40" s="2">
        <v>1</v>
      </c>
      <c r="M40" s="2" cm="1">
        <f t="array" ref="M40">INDEX(A40:L40,1,VLOOKUP($O$3,$P$320:$R$334,$R$319,))</f>
        <v>1</v>
      </c>
      <c r="N40" s="8"/>
      <c r="O40" s="279"/>
      <c r="P40" s="296"/>
      <c r="Q40" s="289"/>
      <c r="R40" s="290"/>
      <c r="S40" s="50"/>
      <c r="T40" s="51" t="s">
        <v>52</v>
      </c>
      <c r="U40" s="52"/>
      <c r="V40" s="231"/>
      <c r="W40" s="53"/>
      <c r="X40" s="38"/>
      <c r="Y40" s="261" t="str">
        <f>IF($U40="","",$AY40)</f>
        <v/>
      </c>
      <c r="Z40" s="29"/>
      <c r="AA40" s="29"/>
      <c r="AB40" s="29"/>
      <c r="AC40" s="55"/>
      <c r="AD40" s="56"/>
      <c r="AE40" s="25"/>
      <c r="AF40" s="283"/>
      <c r="AG40" s="39"/>
      <c r="AH40" s="40"/>
      <c r="AI40" s="40"/>
      <c r="AK40" s="48"/>
      <c r="AL40" s="48"/>
      <c r="AM40" s="48"/>
      <c r="AN40" s="49"/>
      <c r="AO40" s="49"/>
      <c r="AP40" s="49"/>
      <c r="AQ40" s="49"/>
      <c r="AR40" s="49"/>
      <c r="AS40" s="49"/>
      <c r="AT40" s="49"/>
      <c r="AU40" s="49"/>
      <c r="AV40" s="49"/>
      <c r="AX40" s="2" t="s">
        <v>53</v>
      </c>
      <c r="AY40" s="57">
        <v>1</v>
      </c>
    </row>
    <row r="41" spans="1:58" s="2" customFormat="1" ht="29.25" customHeight="1" x14ac:dyDescent="0.4">
      <c r="A41" s="12">
        <v>1</v>
      </c>
      <c r="B41" s="2">
        <v>1</v>
      </c>
      <c r="C41" s="2">
        <v>1</v>
      </c>
      <c r="D41" s="2">
        <v>1</v>
      </c>
      <c r="E41" s="2">
        <v>1</v>
      </c>
      <c r="F41" s="2">
        <v>1</v>
      </c>
      <c r="G41" s="2">
        <v>1</v>
      </c>
      <c r="H41" s="2">
        <v>1</v>
      </c>
      <c r="I41" s="2">
        <v>1</v>
      </c>
      <c r="J41" s="2">
        <v>1</v>
      </c>
      <c r="K41" s="2">
        <v>1</v>
      </c>
      <c r="L41" s="2">
        <v>1</v>
      </c>
      <c r="M41" s="2" cm="1">
        <f t="array" ref="M41">INDEX(A41:L41,1,VLOOKUP($O$3,$P$320:$R$334,$R$319,))</f>
        <v>1</v>
      </c>
      <c r="N41" s="8"/>
      <c r="O41" s="279"/>
      <c r="P41" s="296"/>
      <c r="Q41" s="289"/>
      <c r="R41" s="290"/>
      <c r="S41" s="50"/>
      <c r="T41" s="51" t="s">
        <v>54</v>
      </c>
      <c r="U41" s="52"/>
      <c r="V41" s="231"/>
      <c r="W41" s="53"/>
      <c r="X41" s="38"/>
      <c r="Y41" s="261" t="str">
        <f>IF($U41="","",$AY41)</f>
        <v/>
      </c>
      <c r="Z41" s="29"/>
      <c r="AA41" s="29"/>
      <c r="AB41" s="29"/>
      <c r="AC41" s="55"/>
      <c r="AD41" s="56"/>
      <c r="AE41" s="25"/>
      <c r="AF41" s="283"/>
      <c r="AG41" s="39"/>
      <c r="AH41" s="40"/>
      <c r="AI41" s="40"/>
      <c r="AK41" s="48"/>
      <c r="AL41" s="48"/>
      <c r="AM41" s="48"/>
      <c r="AN41" s="49"/>
      <c r="AO41" s="49"/>
      <c r="AP41" s="49"/>
      <c r="AQ41" s="49"/>
      <c r="AR41" s="49"/>
      <c r="AS41" s="49"/>
      <c r="AT41" s="49"/>
      <c r="AU41" s="49"/>
      <c r="AV41" s="49"/>
      <c r="AX41" s="2" t="s">
        <v>55</v>
      </c>
      <c r="AY41" s="57">
        <v>0.25</v>
      </c>
    </row>
    <row r="42" spans="1:58" s="2" customFormat="1" ht="29.25" customHeight="1" x14ac:dyDescent="0.4">
      <c r="A42" s="12">
        <v>1</v>
      </c>
      <c r="B42" s="2">
        <v>1</v>
      </c>
      <c r="C42" s="2">
        <v>1</v>
      </c>
      <c r="D42" s="2">
        <v>1</v>
      </c>
      <c r="E42" s="2">
        <v>1</v>
      </c>
      <c r="F42" s="2">
        <v>1</v>
      </c>
      <c r="G42" s="2">
        <v>1</v>
      </c>
      <c r="H42" s="2">
        <v>1</v>
      </c>
      <c r="I42" s="2">
        <v>1</v>
      </c>
      <c r="J42" s="2">
        <v>1</v>
      </c>
      <c r="K42" s="2">
        <v>1</v>
      </c>
      <c r="L42" s="2">
        <v>1</v>
      </c>
      <c r="M42" s="2" cm="1">
        <f t="array" ref="M42">INDEX(A42:L42,1,VLOOKUP($O$3,$P$320:$R$334,$R$319,))</f>
        <v>1</v>
      </c>
      <c r="N42" s="8"/>
      <c r="O42" s="279"/>
      <c r="P42" s="296"/>
      <c r="Q42" s="289"/>
      <c r="R42" s="290"/>
      <c r="S42" s="293"/>
      <c r="T42" s="294"/>
      <c r="U42" s="58"/>
      <c r="V42" s="229"/>
      <c r="W42" s="53"/>
      <c r="X42" s="38"/>
      <c r="Y42" s="59"/>
      <c r="Z42" s="29"/>
      <c r="AA42" s="29"/>
      <c r="AB42" s="29"/>
      <c r="AC42" s="30"/>
      <c r="AD42" s="60"/>
      <c r="AE42" s="25"/>
      <c r="AF42" s="283"/>
      <c r="AG42" s="39"/>
      <c r="AH42" s="40"/>
      <c r="AI42" s="40"/>
      <c r="AK42" s="48"/>
      <c r="AL42" s="48"/>
      <c r="AM42" s="48"/>
      <c r="AN42" s="49"/>
      <c r="AO42" s="49"/>
      <c r="AP42" s="49"/>
      <c r="AQ42" s="49"/>
      <c r="AR42" s="49"/>
      <c r="AS42" s="49"/>
      <c r="AT42" s="49"/>
      <c r="AU42" s="49"/>
      <c r="AV42" s="49"/>
    </row>
    <row r="43" spans="1:58" s="2" customFormat="1" ht="29.25" customHeight="1" x14ac:dyDescent="0.4">
      <c r="A43" s="12">
        <v>1</v>
      </c>
      <c r="B43" s="2">
        <v>1</v>
      </c>
      <c r="C43" s="2">
        <v>1</v>
      </c>
      <c r="D43" s="2">
        <v>1</v>
      </c>
      <c r="E43" s="2">
        <v>1</v>
      </c>
      <c r="F43" s="2">
        <v>1</v>
      </c>
      <c r="G43" s="2">
        <v>1</v>
      </c>
      <c r="H43" s="2">
        <v>1</v>
      </c>
      <c r="I43" s="2">
        <v>1</v>
      </c>
      <c r="J43" s="2">
        <v>1</v>
      </c>
      <c r="K43" s="2">
        <v>1</v>
      </c>
      <c r="L43" s="2">
        <v>1</v>
      </c>
      <c r="M43" s="2" cm="1">
        <f t="array" ref="M43">INDEX(A43:L43,1,VLOOKUP($O$3,$P$320:$R$334,$R$319,))</f>
        <v>1</v>
      </c>
      <c r="N43" s="8"/>
      <c r="O43" s="279"/>
      <c r="P43" s="296"/>
      <c r="Q43" s="289"/>
      <c r="R43" s="290"/>
      <c r="S43" s="50"/>
      <c r="T43" s="51" t="s">
        <v>56</v>
      </c>
      <c r="U43" s="26"/>
      <c r="V43" s="229"/>
      <c r="W43" s="53"/>
      <c r="X43" s="38"/>
      <c r="Y43" s="263" t="str">
        <f>IF($U43="","",$AY43)</f>
        <v/>
      </c>
      <c r="Z43" s="29"/>
      <c r="AA43" s="29"/>
      <c r="AB43" s="29"/>
      <c r="AC43" s="55"/>
      <c r="AD43" s="56"/>
      <c r="AE43" s="25"/>
      <c r="AF43" s="283"/>
      <c r="AG43" s="39"/>
      <c r="AH43" s="40"/>
      <c r="AI43" s="40"/>
      <c r="AK43" s="48"/>
      <c r="AL43" s="48"/>
      <c r="AM43" s="48"/>
      <c r="AN43" s="49"/>
      <c r="AO43" s="49"/>
      <c r="AP43" s="49"/>
      <c r="AQ43" s="49"/>
      <c r="AR43" s="49"/>
      <c r="AS43" s="49"/>
      <c r="AT43" s="49"/>
      <c r="AU43" s="49"/>
      <c r="AV43" s="49"/>
      <c r="AX43" s="2" t="s">
        <v>57</v>
      </c>
      <c r="AY43" s="57">
        <v>0.25</v>
      </c>
    </row>
    <row r="44" spans="1:58" s="2" customFormat="1" ht="29.25" customHeight="1" x14ac:dyDescent="0.4">
      <c r="A44" s="12">
        <v>1</v>
      </c>
      <c r="B44" s="2">
        <v>1</v>
      </c>
      <c r="C44" s="2">
        <v>1</v>
      </c>
      <c r="D44" s="2">
        <v>1</v>
      </c>
      <c r="E44" s="2">
        <v>1</v>
      </c>
      <c r="F44" s="2">
        <v>1</v>
      </c>
      <c r="G44" s="2">
        <v>1</v>
      </c>
      <c r="H44" s="2">
        <v>1</v>
      </c>
      <c r="I44" s="2">
        <v>1</v>
      </c>
      <c r="J44" s="2">
        <v>1</v>
      </c>
      <c r="K44" s="2">
        <v>1</v>
      </c>
      <c r="L44" s="2">
        <v>1</v>
      </c>
      <c r="M44" s="2" cm="1">
        <f t="array" ref="M44">INDEX(A44:L44,1,VLOOKUP($O$3,$P$320:$R$334,$R$319,))</f>
        <v>1</v>
      </c>
      <c r="N44" s="8"/>
      <c r="O44" s="279"/>
      <c r="P44" s="296"/>
      <c r="Q44" s="289"/>
      <c r="R44" s="290"/>
      <c r="S44" s="50"/>
      <c r="T44" s="51" t="s">
        <v>58</v>
      </c>
      <c r="U44" s="26"/>
      <c r="V44" s="229"/>
      <c r="W44" s="53"/>
      <c r="X44" s="38"/>
      <c r="Y44" s="263" t="str">
        <f>IF($U44="","",$AY44)</f>
        <v/>
      </c>
      <c r="Z44" s="29"/>
      <c r="AA44" s="29"/>
      <c r="AB44" s="29"/>
      <c r="AC44" s="55"/>
      <c r="AD44" s="56"/>
      <c r="AE44" s="25"/>
      <c r="AF44" s="283"/>
      <c r="AG44" s="39"/>
      <c r="AH44" s="40"/>
      <c r="AI44" s="40"/>
      <c r="AK44" s="48"/>
      <c r="AL44" s="48"/>
      <c r="AM44" s="48"/>
      <c r="AN44" s="49"/>
      <c r="AO44" s="49"/>
      <c r="AP44" s="49"/>
      <c r="AQ44" s="49"/>
      <c r="AR44" s="49"/>
      <c r="AS44" s="49"/>
      <c r="AT44" s="49"/>
      <c r="AU44" s="49"/>
      <c r="AV44" s="49"/>
      <c r="AX44" s="2" t="s">
        <v>59</v>
      </c>
      <c r="AY44" s="57">
        <v>0.25</v>
      </c>
    </row>
    <row r="45" spans="1:58" s="2" customFormat="1" ht="29.25" customHeight="1" x14ac:dyDescent="0.4">
      <c r="A45" s="12">
        <v>1</v>
      </c>
      <c r="B45" s="2">
        <v>1</v>
      </c>
      <c r="C45" s="2">
        <v>1</v>
      </c>
      <c r="D45" s="2">
        <v>1</v>
      </c>
      <c r="E45" s="2">
        <v>1</v>
      </c>
      <c r="F45" s="2">
        <v>1</v>
      </c>
      <c r="G45" s="2">
        <v>1</v>
      </c>
      <c r="H45" s="2">
        <v>1</v>
      </c>
      <c r="I45" s="2">
        <v>1</v>
      </c>
      <c r="J45" s="2">
        <v>1</v>
      </c>
      <c r="K45" s="2">
        <v>1</v>
      </c>
      <c r="L45" s="2">
        <v>1</v>
      </c>
      <c r="M45" s="2" cm="1">
        <f t="array" ref="M45">INDEX(A45:L45,1,VLOOKUP($O$3,$P$320:$R$334,$R$319,))</f>
        <v>1</v>
      </c>
      <c r="N45" s="8"/>
      <c r="O45" s="279"/>
      <c r="P45" s="296"/>
      <c r="Q45" s="289"/>
      <c r="R45" s="290"/>
      <c r="S45" s="50"/>
      <c r="T45" s="51" t="s">
        <v>60</v>
      </c>
      <c r="U45" s="26"/>
      <c r="V45" s="229"/>
      <c r="W45" s="53"/>
      <c r="X45" s="38"/>
      <c r="Y45" s="263" t="str">
        <f>IF($U45="","",$AY45)</f>
        <v/>
      </c>
      <c r="Z45" s="29"/>
      <c r="AA45" s="29"/>
      <c r="AB45" s="29"/>
      <c r="AC45" s="55"/>
      <c r="AD45" s="56"/>
      <c r="AE45" s="25"/>
      <c r="AF45" s="283"/>
      <c r="AG45" s="39"/>
      <c r="AH45" s="40"/>
      <c r="AI45" s="40"/>
      <c r="AK45" s="48"/>
      <c r="AL45" s="48"/>
      <c r="AM45" s="48"/>
      <c r="AN45" s="49"/>
      <c r="AO45" s="49"/>
      <c r="AP45" s="49"/>
      <c r="AQ45" s="49"/>
      <c r="AR45" s="49"/>
      <c r="AS45" s="49"/>
      <c r="AT45" s="49"/>
      <c r="AU45" s="49"/>
      <c r="AV45" s="49"/>
      <c r="AX45" s="2" t="s">
        <v>61</v>
      </c>
      <c r="AY45" s="57">
        <v>0.25</v>
      </c>
    </row>
    <row r="46" spans="1:58" s="2" customFormat="1" ht="29.25" customHeight="1" x14ac:dyDescent="0.4">
      <c r="A46" s="12">
        <v>1</v>
      </c>
      <c r="B46" s="2">
        <v>1</v>
      </c>
      <c r="C46" s="2">
        <v>1</v>
      </c>
      <c r="D46" s="2">
        <v>1</v>
      </c>
      <c r="E46" s="2">
        <v>1</v>
      </c>
      <c r="F46" s="2">
        <v>1</v>
      </c>
      <c r="G46" s="2">
        <v>1</v>
      </c>
      <c r="H46" s="2">
        <v>1</v>
      </c>
      <c r="I46" s="2">
        <v>1</v>
      </c>
      <c r="J46" s="2">
        <v>1</v>
      </c>
      <c r="K46" s="2">
        <v>1</v>
      </c>
      <c r="L46" s="2">
        <v>1</v>
      </c>
      <c r="M46" s="2" cm="1">
        <f t="array" ref="M46">INDEX(A46:L46,1,VLOOKUP($O$3,$P$320:$R$334,$R$319,))</f>
        <v>1</v>
      </c>
      <c r="N46" s="8"/>
      <c r="O46" s="279"/>
      <c r="P46" s="296"/>
      <c r="Q46" s="289"/>
      <c r="R46" s="290"/>
      <c r="S46" s="50"/>
      <c r="T46" s="51" t="s">
        <v>62</v>
      </c>
      <c r="U46" s="52"/>
      <c r="V46" s="231"/>
      <c r="W46" s="53"/>
      <c r="X46" s="38"/>
      <c r="Y46" s="263" t="str">
        <f>IF($U46="","",$AY46)</f>
        <v/>
      </c>
      <c r="Z46" s="29"/>
      <c r="AA46" s="29"/>
      <c r="AB46" s="29"/>
      <c r="AC46" s="55"/>
      <c r="AD46" s="56"/>
      <c r="AE46" s="25"/>
      <c r="AF46" s="283"/>
      <c r="AG46" s="39"/>
      <c r="AH46" s="40"/>
      <c r="AI46" s="40"/>
      <c r="AK46" s="48"/>
      <c r="AL46" s="48"/>
      <c r="AM46" s="48"/>
      <c r="AN46" s="49"/>
      <c r="AO46" s="49"/>
      <c r="AP46" s="49"/>
      <c r="AQ46" s="49"/>
      <c r="AR46" s="49"/>
      <c r="AS46" s="49"/>
      <c r="AT46" s="49"/>
      <c r="AU46" s="49"/>
      <c r="AV46" s="49"/>
      <c r="AX46" s="2" t="s">
        <v>63</v>
      </c>
      <c r="AY46" s="57">
        <v>0</v>
      </c>
    </row>
    <row r="47" spans="1:58" s="2" customFormat="1" ht="29.25" customHeight="1" x14ac:dyDescent="0.4">
      <c r="A47" s="12">
        <v>1</v>
      </c>
      <c r="B47" s="2">
        <v>1</v>
      </c>
      <c r="C47" s="2">
        <v>1</v>
      </c>
      <c r="D47" s="2">
        <v>1</v>
      </c>
      <c r="E47" s="2">
        <v>1</v>
      </c>
      <c r="F47" s="2">
        <v>1</v>
      </c>
      <c r="G47" s="2">
        <v>1</v>
      </c>
      <c r="H47" s="2">
        <v>1</v>
      </c>
      <c r="I47" s="2">
        <v>1</v>
      </c>
      <c r="J47" s="2">
        <v>1</v>
      </c>
      <c r="K47" s="2">
        <v>1</v>
      </c>
      <c r="L47" s="2">
        <v>1</v>
      </c>
      <c r="M47" s="2" cm="1">
        <f t="array" ref="M47">INDEX(A47:L47,1,VLOOKUP($O$3,$P$320:$R$334,$R$319,))</f>
        <v>1</v>
      </c>
      <c r="N47" s="8"/>
      <c r="O47" s="279"/>
      <c r="P47" s="296"/>
      <c r="Q47" s="291"/>
      <c r="R47" s="292"/>
      <c r="S47" s="293"/>
      <c r="T47" s="294"/>
      <c r="U47" s="52"/>
      <c r="V47" s="229"/>
      <c r="W47" s="259" t="s">
        <v>64</v>
      </c>
      <c r="X47" s="260" t="s">
        <v>65</v>
      </c>
      <c r="Y47" s="264" t="str">
        <f>IF($U37="","",ROUNDDOWN(SUM(X36:AD36)*SUM(Y38:Y46),2))</f>
        <v/>
      </c>
      <c r="Z47" s="29"/>
      <c r="AA47" s="29"/>
      <c r="AB47" s="29"/>
      <c r="AC47" s="257"/>
      <c r="AD47" s="29"/>
      <c r="AE47" s="25"/>
      <c r="AF47" s="283"/>
      <c r="AG47" s="69"/>
      <c r="AH47" s="40"/>
      <c r="AI47" s="40"/>
      <c r="AK47" s="48"/>
      <c r="AL47" s="48"/>
      <c r="AM47" s="48"/>
      <c r="AN47" s="49"/>
      <c r="AO47" s="49"/>
      <c r="AP47" s="49"/>
      <c r="AQ47" s="49"/>
      <c r="AR47" s="49"/>
      <c r="AS47" s="49"/>
      <c r="AT47" s="49"/>
      <c r="AU47" s="49"/>
      <c r="AV47" s="49"/>
    </row>
    <row r="48" spans="1:58" s="2" customFormat="1" ht="29.25" customHeight="1" x14ac:dyDescent="0.4">
      <c r="A48" s="12">
        <v>1</v>
      </c>
      <c r="B48" s="2">
        <v>1</v>
      </c>
      <c r="C48" s="2">
        <v>1</v>
      </c>
      <c r="D48" s="2">
        <v>1</v>
      </c>
      <c r="E48" s="2">
        <v>1</v>
      </c>
      <c r="F48" s="2">
        <v>1</v>
      </c>
      <c r="G48" s="2">
        <v>1</v>
      </c>
      <c r="H48" s="2">
        <v>1</v>
      </c>
      <c r="I48" s="2">
        <v>1</v>
      </c>
      <c r="J48" s="2">
        <v>1</v>
      </c>
      <c r="K48" s="2">
        <v>1</v>
      </c>
      <c r="L48" s="2">
        <v>1</v>
      </c>
      <c r="M48" s="2" cm="1">
        <f t="array" ref="M48">INDEX(A48:L48,1,VLOOKUP($O$3,$P$320:$R$334,$R$319,))</f>
        <v>1</v>
      </c>
      <c r="N48" s="8"/>
      <c r="O48" s="279"/>
      <c r="P48" s="296"/>
      <c r="Q48" s="287" t="s">
        <v>66</v>
      </c>
      <c r="R48" s="288"/>
      <c r="S48" s="71"/>
      <c r="T48" s="51" t="s">
        <v>67</v>
      </c>
      <c r="U48" s="26"/>
      <c r="V48" s="229"/>
      <c r="W48" s="72"/>
      <c r="X48" s="73"/>
      <c r="Y48" s="73"/>
      <c r="Z48" s="73"/>
      <c r="AA48" s="73"/>
      <c r="AB48" s="73"/>
      <c r="AC48" s="30"/>
      <c r="AD48" s="29"/>
      <c r="AE48" s="5"/>
      <c r="AF48" s="283"/>
      <c r="AG48" s="39"/>
      <c r="AH48" s="40"/>
      <c r="AI48" s="40"/>
      <c r="AK48" s="49"/>
      <c r="AL48" s="48"/>
      <c r="AM48" s="48"/>
      <c r="AN48" s="49"/>
      <c r="AO48" s="49"/>
      <c r="AP48" s="49"/>
      <c r="AQ48" s="49"/>
      <c r="AR48" s="49"/>
      <c r="AS48" s="49"/>
      <c r="AT48" s="49"/>
      <c r="AU48" s="49"/>
      <c r="AV48" s="49"/>
    </row>
    <row r="49" spans="1:58" s="2" customFormat="1" ht="41.25" customHeight="1" x14ac:dyDescent="0.4">
      <c r="A49" s="12">
        <v>1</v>
      </c>
      <c r="B49" s="2">
        <v>1</v>
      </c>
      <c r="C49" s="2">
        <v>1</v>
      </c>
      <c r="D49" s="2">
        <v>1</v>
      </c>
      <c r="E49" s="2">
        <v>1</v>
      </c>
      <c r="F49" s="2">
        <v>1</v>
      </c>
      <c r="G49" s="2">
        <v>1</v>
      </c>
      <c r="H49" s="2">
        <v>1</v>
      </c>
      <c r="I49" s="2">
        <v>1</v>
      </c>
      <c r="J49" s="2">
        <v>1</v>
      </c>
      <c r="K49" s="2">
        <v>1</v>
      </c>
      <c r="L49" s="2">
        <v>1</v>
      </c>
      <c r="M49" s="2" cm="1">
        <f t="array" ref="M49">INDEX(A49:L49,1,VLOOKUP($O$3,$P$320:$R$334,$R$319,))</f>
        <v>1</v>
      </c>
      <c r="N49" s="8"/>
      <c r="O49" s="279"/>
      <c r="P49" s="296"/>
      <c r="Q49" s="291"/>
      <c r="R49" s="292"/>
      <c r="S49" s="71"/>
      <c r="T49" s="51" t="s">
        <v>68</v>
      </c>
      <c r="U49" s="26"/>
      <c r="V49" s="229"/>
      <c r="W49" s="74"/>
      <c r="X49" s="29"/>
      <c r="Y49" s="29"/>
      <c r="Z49" s="29"/>
      <c r="AA49" s="29"/>
      <c r="AB49" s="29"/>
      <c r="AC49" s="30"/>
      <c r="AD49" s="29"/>
      <c r="AE49" s="5"/>
      <c r="AF49" s="344"/>
      <c r="AG49" s="39"/>
      <c r="AH49" s="63"/>
      <c r="AI49" s="40"/>
      <c r="AK49" s="49"/>
      <c r="AL49" s="48"/>
      <c r="AM49" s="48"/>
      <c r="AN49" s="49"/>
      <c r="AO49" s="49"/>
      <c r="AP49" s="49"/>
      <c r="AQ49" s="49"/>
      <c r="AR49" s="49"/>
      <c r="AS49" s="49"/>
      <c r="AT49" s="49"/>
      <c r="AU49" s="49"/>
      <c r="AV49" s="49"/>
    </row>
    <row r="50" spans="1:58" s="2" customFormat="1" ht="34.5" hidden="1" customHeight="1" x14ac:dyDescent="0.4">
      <c r="A50" s="12">
        <v>1</v>
      </c>
      <c r="D50" s="2">
        <v>1</v>
      </c>
      <c r="E50" s="2">
        <v>1</v>
      </c>
      <c r="F50" s="2">
        <v>1</v>
      </c>
      <c r="G50" s="2">
        <v>1</v>
      </c>
      <c r="H50" s="12"/>
      <c r="I50" s="2">
        <v>1</v>
      </c>
      <c r="J50" s="2">
        <v>1</v>
      </c>
      <c r="K50" s="12"/>
      <c r="L50" s="12"/>
      <c r="M50" s="2" cm="1">
        <f t="array" ref="M50">INDEX(A50:L50,1,VLOOKUP($O$3,$P$320:$R$334,$R$319,))</f>
        <v>0</v>
      </c>
      <c r="N50" s="8"/>
      <c r="O50" s="279"/>
      <c r="P50" s="296"/>
      <c r="Q50" s="287" t="s">
        <v>69</v>
      </c>
      <c r="R50" s="288"/>
      <c r="S50" s="64"/>
      <c r="T50" s="65" t="s">
        <v>70</v>
      </c>
      <c r="U50" s="52"/>
      <c r="V50" s="232"/>
      <c r="W50" s="2" t="s">
        <v>71</v>
      </c>
      <c r="X50" s="66"/>
      <c r="Y50" s="2" t="s">
        <v>70</v>
      </c>
      <c r="Z50" s="29"/>
      <c r="AA50" s="55" t="s">
        <v>72</v>
      </c>
      <c r="AB50" s="67" t="s">
        <v>65</v>
      </c>
      <c r="AC50" s="46" t="str">
        <f>IF(U50="","",IF(X50="",IF(S50&gt;$AY50,$AY50,IF(S50&lt;$BA50,$BA50,S50)),IF(X50&gt;$AY50,$AY50,IF(X50&lt;$BA50,$BA50,X50))))</f>
        <v/>
      </c>
      <c r="AD50" s="29"/>
      <c r="AE50" s="25"/>
      <c r="AF50" s="273" t="s">
        <v>73</v>
      </c>
      <c r="AG50" s="32" t="str" cm="1">
        <f t="array" ref="AG50">INDEX($AK50:$AV50,1,VLOOKUP($O$3,$P$320:$R$334,3,))</f>
        <v>-</v>
      </c>
      <c r="AH50" s="243" t="str" cm="1">
        <f t="array" ref="AH50">IFERROR(IF(COUNTIF($AE35:$AE52,"不適")&gt;0,"",IF(OR($U43:$U47=1,U51=1),0,IF($U50=1,ROUNDDOWN($AG50*($AC50-70)/20*$Y47,3),""))),"-")</f>
        <v/>
      </c>
      <c r="AI50" s="68"/>
      <c r="AK50" s="41"/>
      <c r="AL50" s="41" t="s">
        <v>42</v>
      </c>
      <c r="AM50" s="41" t="s">
        <v>42</v>
      </c>
      <c r="AN50" s="35">
        <v>15</v>
      </c>
      <c r="AO50" s="35">
        <v>15</v>
      </c>
      <c r="AP50" s="35">
        <v>10</v>
      </c>
      <c r="AQ50" s="35">
        <v>10</v>
      </c>
      <c r="AR50" s="41" t="s">
        <v>42</v>
      </c>
      <c r="AS50" s="35">
        <v>20</v>
      </c>
      <c r="AT50" s="35">
        <v>15</v>
      </c>
      <c r="AU50" s="35" t="s">
        <v>42</v>
      </c>
      <c r="AV50" s="35" t="s">
        <v>42</v>
      </c>
      <c r="AX50" s="2" t="s">
        <v>74</v>
      </c>
      <c r="AY50" s="41">
        <v>90</v>
      </c>
      <c r="AZ50" s="2" t="s">
        <v>75</v>
      </c>
      <c r="BA50" s="41">
        <v>70</v>
      </c>
    </row>
    <row r="51" spans="1:58" s="2" customFormat="1" ht="34.5" hidden="1" customHeight="1" x14ac:dyDescent="0.4">
      <c r="A51" s="12">
        <v>1</v>
      </c>
      <c r="D51" s="2">
        <v>1</v>
      </c>
      <c r="E51" s="2">
        <v>1</v>
      </c>
      <c r="F51" s="2">
        <v>1</v>
      </c>
      <c r="G51" s="2">
        <v>1</v>
      </c>
      <c r="H51" s="12"/>
      <c r="I51" s="2">
        <v>1</v>
      </c>
      <c r="J51" s="2">
        <v>1</v>
      </c>
      <c r="K51" s="12"/>
      <c r="L51" s="12"/>
      <c r="M51" s="2" cm="1">
        <f t="array" ref="M51">INDEX(A51:L51,1,VLOOKUP($O$3,$P$320:$R$334,$R$319,))</f>
        <v>0</v>
      </c>
      <c r="N51" s="8"/>
      <c r="O51" s="279"/>
      <c r="P51" s="296"/>
      <c r="Q51" s="291"/>
      <c r="R51" s="292"/>
      <c r="S51" s="64"/>
      <c r="T51" s="65" t="s">
        <v>76</v>
      </c>
      <c r="U51" s="52"/>
      <c r="V51" s="231"/>
      <c r="W51" s="276" t="s">
        <v>77</v>
      </c>
      <c r="X51" s="277"/>
      <c r="Y51" s="277"/>
      <c r="Z51" s="277"/>
      <c r="AA51" s="277"/>
      <c r="AB51" s="277"/>
      <c r="AC51" s="277"/>
      <c r="AD51" s="278"/>
      <c r="AE51" s="25"/>
      <c r="AF51" s="274"/>
      <c r="AG51" s="69"/>
      <c r="AH51" s="70"/>
      <c r="AI51" s="40"/>
      <c r="AK51" s="41"/>
      <c r="AL51" s="41"/>
      <c r="AM51" s="41"/>
      <c r="AN51" s="35"/>
      <c r="AO51" s="35"/>
      <c r="AP51" s="35"/>
      <c r="AQ51" s="35"/>
      <c r="AR51" s="41"/>
      <c r="AS51" s="35"/>
      <c r="AT51" s="35"/>
      <c r="AU51" s="35"/>
      <c r="AV51" s="35"/>
    </row>
    <row r="52" spans="1:58" s="2" customFormat="1" ht="29.25" customHeight="1" x14ac:dyDescent="0.4">
      <c r="A52" s="12">
        <v>1</v>
      </c>
      <c r="B52" s="2">
        <v>1</v>
      </c>
      <c r="C52" s="2">
        <v>1</v>
      </c>
      <c r="D52" s="2">
        <v>1</v>
      </c>
      <c r="E52" s="2">
        <v>1</v>
      </c>
      <c r="F52" s="2">
        <v>1</v>
      </c>
      <c r="G52" s="2">
        <v>1</v>
      </c>
      <c r="H52" s="2">
        <v>1</v>
      </c>
      <c r="I52" s="2">
        <v>1</v>
      </c>
      <c r="J52" s="2">
        <v>1</v>
      </c>
      <c r="K52" s="12"/>
      <c r="L52" s="12"/>
      <c r="M52" s="2" cm="1">
        <f t="array" ref="M52">INDEX(A52:L52,1,VLOOKUP($O$3,$P$320:$R$334,$R$319,))</f>
        <v>1</v>
      </c>
      <c r="N52" s="8"/>
      <c r="O52" s="279"/>
      <c r="P52" s="297"/>
      <c r="Q52" s="271" t="s">
        <v>78</v>
      </c>
      <c r="R52" s="272"/>
      <c r="S52" s="71"/>
      <c r="T52" s="51" t="s">
        <v>79</v>
      </c>
      <c r="U52" s="26"/>
      <c r="V52" s="229"/>
      <c r="W52" s="36"/>
      <c r="X52" s="29"/>
      <c r="Y52" s="29"/>
      <c r="Z52" s="29"/>
      <c r="AA52" s="29"/>
      <c r="AB52" s="29"/>
      <c r="AC52" s="30"/>
      <c r="AD52" s="29"/>
      <c r="AE52" s="5"/>
      <c r="AF52" s="275"/>
      <c r="AG52" s="75"/>
      <c r="AH52" s="63"/>
      <c r="AI52" s="63"/>
      <c r="AK52" s="76"/>
      <c r="AL52" s="77"/>
      <c r="AM52" s="77"/>
      <c r="AN52" s="76"/>
      <c r="AO52" s="76"/>
      <c r="AP52" s="76"/>
      <c r="AQ52" s="76"/>
      <c r="AR52" s="76"/>
      <c r="AS52" s="76"/>
      <c r="AT52" s="76"/>
      <c r="AU52" s="76"/>
      <c r="AV52" s="76"/>
    </row>
    <row r="53" spans="1:58" s="2" customFormat="1" ht="3.75" customHeight="1" x14ac:dyDescent="0.4">
      <c r="A53" s="12">
        <v>1</v>
      </c>
      <c r="B53" s="2">
        <v>1</v>
      </c>
      <c r="C53" s="2">
        <v>1</v>
      </c>
      <c r="D53" s="2">
        <v>1</v>
      </c>
      <c r="E53" s="2">
        <v>1</v>
      </c>
      <c r="F53" s="2">
        <v>1</v>
      </c>
      <c r="G53" s="2">
        <v>1</v>
      </c>
      <c r="H53" s="2">
        <v>1</v>
      </c>
      <c r="I53" s="2">
        <v>1</v>
      </c>
      <c r="J53" s="2">
        <v>1</v>
      </c>
      <c r="K53" s="2">
        <v>1</v>
      </c>
      <c r="L53" s="2">
        <v>1</v>
      </c>
      <c r="M53" s="2" cm="1">
        <f t="array" ref="M53">INDEX(A53:L53,1,VLOOKUP($O$3,$P$320:$R$334,$R$319,))</f>
        <v>1</v>
      </c>
      <c r="N53" s="8"/>
      <c r="O53" s="279"/>
      <c r="P53" s="79"/>
      <c r="Q53" s="80"/>
      <c r="R53" s="80"/>
      <c r="S53" s="81"/>
      <c r="T53" s="82"/>
      <c r="U53" s="81"/>
      <c r="V53" s="233"/>
      <c r="W53" s="83"/>
      <c r="X53" s="29"/>
      <c r="Y53" s="29"/>
      <c r="Z53" s="29"/>
      <c r="AA53" s="29"/>
      <c r="AB53" s="29"/>
      <c r="AC53" s="30"/>
      <c r="AD53" s="38"/>
      <c r="AE53" s="84"/>
      <c r="AF53" s="85"/>
      <c r="AG53" s="86"/>
      <c r="AH53" s="87"/>
      <c r="AI53" s="87"/>
      <c r="AK53" s="48"/>
      <c r="AL53" s="48"/>
      <c r="AM53" s="48"/>
      <c r="AN53" s="49"/>
      <c r="AO53" s="49"/>
      <c r="AP53" s="49"/>
      <c r="AQ53" s="49"/>
      <c r="AR53" s="49"/>
      <c r="AS53" s="49"/>
      <c r="AT53" s="49"/>
      <c r="AU53" s="49"/>
      <c r="AV53" s="49"/>
    </row>
    <row r="54" spans="1:58" s="2" customFormat="1" ht="29.25" customHeight="1" x14ac:dyDescent="0.4">
      <c r="A54" s="12">
        <v>1</v>
      </c>
      <c r="B54" s="2">
        <v>1</v>
      </c>
      <c r="C54" s="2">
        <v>1</v>
      </c>
      <c r="D54" s="2">
        <v>1</v>
      </c>
      <c r="E54" s="2">
        <v>1</v>
      </c>
      <c r="F54" s="2">
        <v>1</v>
      </c>
      <c r="G54" s="2">
        <v>1</v>
      </c>
      <c r="H54" s="2">
        <v>1</v>
      </c>
      <c r="I54" s="2">
        <v>1</v>
      </c>
      <c r="J54" s="2">
        <v>1</v>
      </c>
      <c r="K54" s="2">
        <v>1</v>
      </c>
      <c r="L54" s="2">
        <v>1</v>
      </c>
      <c r="M54" s="2" cm="1">
        <f t="array" ref="M54">INDEX(A54:L54,1,VLOOKUP($O$3,$P$320:$R$334,$R$319,))</f>
        <v>1</v>
      </c>
      <c r="N54" s="8"/>
      <c r="O54" s="279"/>
      <c r="P54" s="295" t="s">
        <v>228</v>
      </c>
      <c r="Q54" s="271" t="s">
        <v>40</v>
      </c>
      <c r="R54" s="272"/>
      <c r="S54" s="269"/>
      <c r="T54" s="270"/>
      <c r="U54" s="26"/>
      <c r="V54" s="229"/>
      <c r="W54" s="27" t="s">
        <v>41</v>
      </c>
      <c r="X54" s="28"/>
      <c r="Y54" s="29"/>
      <c r="Z54" s="29"/>
      <c r="AA54" s="29"/>
      <c r="AB54" s="29"/>
      <c r="AC54" s="30"/>
      <c r="AD54" s="29"/>
      <c r="AE54" s="266" t="str">
        <f>IF($U54="","",IF($X54=1,"適","不適"))</f>
        <v/>
      </c>
      <c r="AF54" s="281" t="str" cm="1">
        <f t="array" ref="AF54">_xlfn.IFS($O$3=$P$320,"競争参加希望者/参加表明者の同種業務実績",COUNTIF($O$3,"*プロポ*")&gt;0,"参加表明者の同種業務実績（ⅰ）2件目",TRUE,"競争参加希望者の同種業務実績")</f>
        <v>参加表明者の同種業務実績（ⅰ）2件目</v>
      </c>
      <c r="AG54" s="32" t="str" cm="1">
        <f t="array" ref="AG54">INDEX($AK54:$AV54,1,VLOOKUP($O$3,$P$320:$R$334,3,))</f>
        <v>-</v>
      </c>
      <c r="AH54" s="34"/>
      <c r="AI54" s="34"/>
      <c r="AK54" s="35"/>
      <c r="AL54" s="35" t="s">
        <v>42</v>
      </c>
      <c r="AM54" s="35" t="s">
        <v>42</v>
      </c>
      <c r="AN54" s="35" t="s">
        <v>42</v>
      </c>
      <c r="AO54" s="35" t="s">
        <v>42</v>
      </c>
      <c r="AP54" s="35" t="s">
        <v>42</v>
      </c>
      <c r="AQ54" s="35" t="s">
        <v>42</v>
      </c>
      <c r="AR54" s="35" t="s">
        <v>42</v>
      </c>
      <c r="AS54" s="35" t="s">
        <v>42</v>
      </c>
      <c r="AT54" s="35" t="s">
        <v>42</v>
      </c>
      <c r="AU54" s="35" t="s">
        <v>42</v>
      </c>
      <c r="AV54" s="35" t="s">
        <v>42</v>
      </c>
    </row>
    <row r="55" spans="1:58" s="2" customFormat="1" ht="29.25" customHeight="1" x14ac:dyDescent="0.4">
      <c r="A55" s="12">
        <v>1</v>
      </c>
      <c r="B55" s="2">
        <v>1</v>
      </c>
      <c r="C55" s="2">
        <v>1</v>
      </c>
      <c r="D55" s="2">
        <v>1</v>
      </c>
      <c r="E55" s="2">
        <v>1</v>
      </c>
      <c r="F55" s="2">
        <v>1</v>
      </c>
      <c r="G55" s="2">
        <v>1</v>
      </c>
      <c r="H55" s="2">
        <v>1</v>
      </c>
      <c r="I55" s="2">
        <v>1</v>
      </c>
      <c r="J55" s="2">
        <v>1</v>
      </c>
      <c r="K55" s="2">
        <v>1</v>
      </c>
      <c r="L55" s="2">
        <v>1</v>
      </c>
      <c r="M55" s="2" cm="1">
        <f t="array" ref="M55">INDEX(A55:L55,1,VLOOKUP($O$3,$P$320:$R$334,$R$319,))</f>
        <v>1</v>
      </c>
      <c r="N55" s="8"/>
      <c r="O55" s="279"/>
      <c r="P55" s="296"/>
      <c r="Q55" s="271" t="s">
        <v>43</v>
      </c>
      <c r="R55" s="272"/>
      <c r="S55" s="269"/>
      <c r="T55" s="270"/>
      <c r="U55" s="26"/>
      <c r="V55" s="229"/>
      <c r="W55" s="36"/>
      <c r="X55" s="256" t="str">
        <f>IF(X56=1,0,"")</f>
        <v/>
      </c>
      <c r="Y55" s="30"/>
      <c r="Z55" s="256" t="str">
        <f>IF(Z56=1,$BA55,"")</f>
        <v/>
      </c>
      <c r="AA55" s="38"/>
      <c r="AB55" s="256" t="str">
        <f>IF(AB56=1,$BC55,"")</f>
        <v/>
      </c>
      <c r="AC55" s="38"/>
      <c r="AD55" s="256" t="str">
        <f>IF(AD56=1,$BE55,"")</f>
        <v/>
      </c>
      <c r="AE55" s="25"/>
      <c r="AF55" s="282"/>
      <c r="AG55" s="39"/>
      <c r="AH55" s="40"/>
      <c r="AI55" s="40"/>
      <c r="AK55" s="41"/>
      <c r="AL55" s="41"/>
      <c r="AM55" s="41"/>
      <c r="AN55" s="41"/>
      <c r="AO55" s="41"/>
      <c r="AP55" s="41"/>
      <c r="AQ55" s="41"/>
      <c r="AR55" s="41"/>
      <c r="AS55" s="41"/>
      <c r="AT55" s="41"/>
      <c r="AU55" s="41"/>
      <c r="AV55" s="41"/>
      <c r="BA55" s="41">
        <f>$BA$17</f>
        <v>0.6</v>
      </c>
      <c r="BC55" s="42">
        <f>$BC$17</f>
        <v>0.8</v>
      </c>
      <c r="BE55" s="43">
        <f>$BE$17</f>
        <v>1</v>
      </c>
    </row>
    <row r="56" spans="1:58" s="2" customFormat="1" ht="40.5" customHeight="1" x14ac:dyDescent="0.4">
      <c r="A56" s="12">
        <v>1</v>
      </c>
      <c r="B56" s="2">
        <v>1</v>
      </c>
      <c r="C56" s="2">
        <v>1</v>
      </c>
      <c r="D56" s="2">
        <v>1</v>
      </c>
      <c r="E56" s="2">
        <v>1</v>
      </c>
      <c r="F56" s="2">
        <v>1</v>
      </c>
      <c r="G56" s="2">
        <v>1</v>
      </c>
      <c r="H56" s="2">
        <v>1</v>
      </c>
      <c r="I56" s="2">
        <v>1</v>
      </c>
      <c r="J56" s="2">
        <v>1</v>
      </c>
      <c r="K56" s="2">
        <v>1</v>
      </c>
      <c r="L56" s="2">
        <v>1</v>
      </c>
      <c r="M56" s="2" cm="1">
        <f t="array" ref="M56">INDEX(A56:L56,1,VLOOKUP($O$3,$P$320:$R$334,$R$319,))</f>
        <v>1</v>
      </c>
      <c r="N56" s="8"/>
      <c r="O56" s="279"/>
      <c r="P56" s="296"/>
      <c r="Q56" s="271" t="s">
        <v>44</v>
      </c>
      <c r="R56" s="272"/>
      <c r="S56" s="285"/>
      <c r="T56" s="286"/>
      <c r="U56" s="26"/>
      <c r="V56" s="230"/>
      <c r="W56" s="44">
        <f>DATE($T$3-AY56+1,4,1)</f>
        <v>40634</v>
      </c>
      <c r="X56" s="45" t="str">
        <f>IF($U56="","",IF(AND($S56&gt;=W56,$S56&lt;Y56),1,"-"))</f>
        <v/>
      </c>
      <c r="Y56" s="44">
        <f>DATE($T$3-BA56+1,4,1)</f>
        <v>42461</v>
      </c>
      <c r="Z56" s="45" t="str">
        <f>IF($U56="","",IF(AND($S56&gt;=Y56,$S56&lt;AA56),1,"-"))</f>
        <v/>
      </c>
      <c r="AA56" s="44">
        <f>DATE($T$3-BC56+1,4,1)</f>
        <v>44287</v>
      </c>
      <c r="AB56" s="45" t="str">
        <f>IF($U56="","",IF(AND($S56&gt;=AA56,$S56&lt;AC56),1,"-"))</f>
        <v/>
      </c>
      <c r="AC56" s="44">
        <f>DATE($T$3-BE56+1,4,1)</f>
        <v>45017</v>
      </c>
      <c r="AD56" s="46" t="str">
        <f>IF($U56="","",IF($S56&gt;=AC56,1,"-"))</f>
        <v/>
      </c>
      <c r="AE56" s="267" t="str">
        <f>IF($U56="","",IF(AND($X56="-",$Z56="-",$AB56="-",$AD56="-"),"不適","適"))</f>
        <v/>
      </c>
      <c r="AF56" s="282"/>
      <c r="AG56" s="39"/>
      <c r="AH56" s="40"/>
      <c r="AI56" s="40"/>
      <c r="AK56" s="48"/>
      <c r="AL56" s="48"/>
      <c r="AM56" s="48"/>
      <c r="AN56" s="49"/>
      <c r="AO56" s="49"/>
      <c r="AP56" s="49"/>
      <c r="AQ56" s="49"/>
      <c r="AR56" s="49"/>
      <c r="AS56" s="49"/>
      <c r="AT56" s="49"/>
      <c r="AU56" s="49"/>
      <c r="AV56" s="49"/>
      <c r="AX56" s="2" t="s">
        <v>45</v>
      </c>
      <c r="AY56" s="41">
        <f>$AY$18</f>
        <v>16</v>
      </c>
      <c r="AZ56" s="2" t="s">
        <v>46</v>
      </c>
      <c r="BA56" s="41">
        <f>BA18</f>
        <v>11</v>
      </c>
      <c r="BB56" s="2" t="s">
        <v>46</v>
      </c>
      <c r="BC56" s="41">
        <f>BC18</f>
        <v>6</v>
      </c>
      <c r="BD56" s="2" t="s">
        <v>46</v>
      </c>
      <c r="BE56" s="41">
        <f>BE18</f>
        <v>4</v>
      </c>
      <c r="BF56" s="2" t="s">
        <v>46</v>
      </c>
    </row>
    <row r="57" spans="1:58" s="2" customFormat="1" ht="29.25" customHeight="1" x14ac:dyDescent="0.4">
      <c r="A57" s="12">
        <v>1</v>
      </c>
      <c r="B57" s="2">
        <v>1</v>
      </c>
      <c r="C57" s="2">
        <v>1</v>
      </c>
      <c r="D57" s="2">
        <v>1</v>
      </c>
      <c r="E57" s="2">
        <v>1</v>
      </c>
      <c r="F57" s="2">
        <v>1</v>
      </c>
      <c r="G57" s="2">
        <v>1</v>
      </c>
      <c r="H57" s="2">
        <v>1</v>
      </c>
      <c r="I57" s="2">
        <v>1</v>
      </c>
      <c r="J57" s="2">
        <v>1</v>
      </c>
      <c r="K57" s="2">
        <v>1</v>
      </c>
      <c r="L57" s="2">
        <v>1</v>
      </c>
      <c r="M57" s="2" cm="1">
        <f t="array" ref="M57">INDEX(A57:L57,1,VLOOKUP($O$3,$P$320:$R$334,$R$319,))</f>
        <v>1</v>
      </c>
      <c r="N57" s="8"/>
      <c r="O57" s="279"/>
      <c r="P57" s="296"/>
      <c r="Q57" s="287" t="s">
        <v>47</v>
      </c>
      <c r="R57" s="288"/>
      <c r="S57" s="50"/>
      <c r="T57" s="51" t="s">
        <v>48</v>
      </c>
      <c r="U57" s="52"/>
      <c r="V57" s="231"/>
      <c r="W57" s="53"/>
      <c r="X57" s="38"/>
      <c r="Y57" s="261" t="str">
        <f>IF($U57="","",$AY57)</f>
        <v/>
      </c>
      <c r="Z57" s="29"/>
      <c r="AA57" s="29"/>
      <c r="AB57" s="29"/>
      <c r="AC57" s="55"/>
      <c r="AD57" s="56"/>
      <c r="AE57" s="25"/>
      <c r="AF57" s="282"/>
      <c r="AG57" s="39"/>
      <c r="AH57" s="40"/>
      <c r="AI57" s="40"/>
      <c r="AK57" s="48"/>
      <c r="AL57" s="48"/>
      <c r="AM57" s="48"/>
      <c r="AN57" s="49"/>
      <c r="AO57" s="49"/>
      <c r="AP57" s="49"/>
      <c r="AQ57" s="49"/>
      <c r="AR57" s="49"/>
      <c r="AS57" s="49"/>
      <c r="AT57" s="49"/>
      <c r="AU57" s="49"/>
      <c r="AV57" s="49"/>
      <c r="AX57" s="2" t="s">
        <v>49</v>
      </c>
      <c r="AY57" s="57">
        <f>$AY$19</f>
        <v>1</v>
      </c>
    </row>
    <row r="58" spans="1:58" s="2" customFormat="1" ht="29.25" customHeight="1" x14ac:dyDescent="0.4">
      <c r="A58" s="12">
        <v>1</v>
      </c>
      <c r="B58" s="2">
        <v>1</v>
      </c>
      <c r="C58" s="2">
        <v>1</v>
      </c>
      <c r="D58" s="2">
        <v>1</v>
      </c>
      <c r="E58" s="2">
        <v>1</v>
      </c>
      <c r="F58" s="2">
        <v>1</v>
      </c>
      <c r="G58" s="2">
        <v>1</v>
      </c>
      <c r="H58" s="2">
        <v>1</v>
      </c>
      <c r="I58" s="2">
        <v>1</v>
      </c>
      <c r="J58" s="2">
        <v>1</v>
      </c>
      <c r="K58" s="2">
        <v>1</v>
      </c>
      <c r="L58" s="2">
        <v>1</v>
      </c>
      <c r="M58" s="2" cm="1">
        <f t="array" ref="M58">INDEX(A58:L58,1,VLOOKUP($O$3,$P$320:$R$334,$R$319,))</f>
        <v>1</v>
      </c>
      <c r="N58" s="8"/>
      <c r="O58" s="279"/>
      <c r="P58" s="296"/>
      <c r="Q58" s="289"/>
      <c r="R58" s="290"/>
      <c r="S58" s="50"/>
      <c r="T58" s="51" t="s">
        <v>50</v>
      </c>
      <c r="U58" s="52"/>
      <c r="V58" s="231"/>
      <c r="W58" s="53"/>
      <c r="X58" s="38"/>
      <c r="Y58" s="261" t="str">
        <f>IF($U58="","",$AY58)</f>
        <v/>
      </c>
      <c r="Z58" s="29"/>
      <c r="AA58" s="29"/>
      <c r="AB58" s="29"/>
      <c r="AC58" s="55"/>
      <c r="AD58" s="56"/>
      <c r="AE58" s="25"/>
      <c r="AF58" s="282"/>
      <c r="AG58" s="39"/>
      <c r="AH58" s="40"/>
      <c r="AI58" s="40"/>
      <c r="AK58" s="48"/>
      <c r="AL58" s="48"/>
      <c r="AM58" s="48"/>
      <c r="AN58" s="49"/>
      <c r="AO58" s="49"/>
      <c r="AP58" s="49"/>
      <c r="AQ58" s="49"/>
      <c r="AR58" s="49"/>
      <c r="AS58" s="49"/>
      <c r="AT58" s="49"/>
      <c r="AU58" s="49"/>
      <c r="AV58" s="49"/>
      <c r="AX58" s="2" t="s">
        <v>51</v>
      </c>
      <c r="AY58" s="57">
        <f>$AY$20</f>
        <v>1</v>
      </c>
    </row>
    <row r="59" spans="1:58" s="2" customFormat="1" ht="29.25" customHeight="1" x14ac:dyDescent="0.4">
      <c r="A59" s="12">
        <v>1</v>
      </c>
      <c r="B59" s="2">
        <v>1</v>
      </c>
      <c r="C59" s="2">
        <v>1</v>
      </c>
      <c r="D59" s="2">
        <v>1</v>
      </c>
      <c r="E59" s="2">
        <v>1</v>
      </c>
      <c r="F59" s="2">
        <v>1</v>
      </c>
      <c r="G59" s="2">
        <v>1</v>
      </c>
      <c r="H59" s="2">
        <v>1</v>
      </c>
      <c r="I59" s="2">
        <v>1</v>
      </c>
      <c r="J59" s="2">
        <v>1</v>
      </c>
      <c r="K59" s="2">
        <v>1</v>
      </c>
      <c r="L59" s="2">
        <v>1</v>
      </c>
      <c r="M59" s="2" cm="1">
        <f t="array" ref="M59">INDEX(A59:L59,1,VLOOKUP($O$3,$P$320:$R$334,$R$319,))</f>
        <v>1</v>
      </c>
      <c r="N59" s="8"/>
      <c r="O59" s="279"/>
      <c r="P59" s="296"/>
      <c r="Q59" s="289"/>
      <c r="R59" s="290"/>
      <c r="S59" s="50"/>
      <c r="T59" s="51" t="s">
        <v>52</v>
      </c>
      <c r="U59" s="52"/>
      <c r="V59" s="231"/>
      <c r="W59" s="53"/>
      <c r="X59" s="38"/>
      <c r="Y59" s="261" t="str">
        <f>IF($U59="","",$AY59)</f>
        <v/>
      </c>
      <c r="Z59" s="29"/>
      <c r="AA59" s="29"/>
      <c r="AB59" s="29"/>
      <c r="AC59" s="55"/>
      <c r="AD59" s="56"/>
      <c r="AE59" s="25"/>
      <c r="AF59" s="282"/>
      <c r="AG59" s="39"/>
      <c r="AH59" s="40"/>
      <c r="AI59" s="40"/>
      <c r="AK59" s="48"/>
      <c r="AL59" s="48"/>
      <c r="AM59" s="48"/>
      <c r="AN59" s="49"/>
      <c r="AO59" s="49"/>
      <c r="AP59" s="49"/>
      <c r="AQ59" s="49"/>
      <c r="AR59" s="49"/>
      <c r="AS59" s="49"/>
      <c r="AT59" s="49"/>
      <c r="AU59" s="49"/>
      <c r="AV59" s="49"/>
      <c r="AX59" s="2" t="s">
        <v>53</v>
      </c>
      <c r="AY59" s="57">
        <f>$AY$21</f>
        <v>1</v>
      </c>
    </row>
    <row r="60" spans="1:58" s="2" customFormat="1" ht="29.25" hidden="1" customHeight="1" x14ac:dyDescent="0.4">
      <c r="A60" s="12">
        <v>1</v>
      </c>
      <c r="B60" s="2">
        <v>1</v>
      </c>
      <c r="C60" s="2">
        <v>1</v>
      </c>
      <c r="D60" s="2">
        <v>1</v>
      </c>
      <c r="E60" s="2">
        <v>1</v>
      </c>
      <c r="F60" s="2">
        <v>1</v>
      </c>
      <c r="G60" s="2">
        <v>1</v>
      </c>
      <c r="H60" s="2">
        <v>1</v>
      </c>
      <c r="I60" s="2">
        <v>1</v>
      </c>
      <c r="J60" s="2">
        <v>1</v>
      </c>
      <c r="K60" s="2">
        <v>1</v>
      </c>
      <c r="L60" s="2">
        <v>1</v>
      </c>
      <c r="M60" s="2">
        <v>0</v>
      </c>
      <c r="N60" s="8"/>
      <c r="O60" s="279"/>
      <c r="P60" s="296"/>
      <c r="Q60" s="289"/>
      <c r="R60" s="290"/>
      <c r="S60" s="50"/>
      <c r="T60" s="51" t="s">
        <v>54</v>
      </c>
      <c r="U60" s="52"/>
      <c r="V60" s="231"/>
      <c r="W60" s="53"/>
      <c r="X60" s="38"/>
      <c r="Y60" s="54" t="str">
        <f>IF($U60="","",$AY60)</f>
        <v/>
      </c>
      <c r="Z60" s="29"/>
      <c r="AA60" s="29"/>
      <c r="AB60" s="29"/>
      <c r="AC60" s="55"/>
      <c r="AD60" s="56"/>
      <c r="AE60" s="25"/>
      <c r="AF60" s="283"/>
      <c r="AG60" s="39"/>
      <c r="AH60" s="40"/>
      <c r="AI60" s="40"/>
      <c r="AK60" s="48"/>
      <c r="AL60" s="48"/>
      <c r="AM60" s="48"/>
      <c r="AN60" s="49"/>
      <c r="AO60" s="49"/>
      <c r="AP60" s="49"/>
      <c r="AQ60" s="49"/>
      <c r="AR60" s="49"/>
      <c r="AS60" s="49"/>
      <c r="AT60" s="49"/>
      <c r="AU60" s="49"/>
      <c r="AV60" s="49"/>
      <c r="AX60" s="2" t="s">
        <v>55</v>
      </c>
      <c r="AY60" s="57">
        <f>$AY$22</f>
        <v>0.25</v>
      </c>
    </row>
    <row r="61" spans="1:58" s="2" customFormat="1" ht="29.25" hidden="1" customHeight="1" x14ac:dyDescent="0.4">
      <c r="A61" s="12">
        <v>1</v>
      </c>
      <c r="B61" s="2">
        <v>1</v>
      </c>
      <c r="C61" s="2">
        <v>1</v>
      </c>
      <c r="D61" s="2">
        <v>1</v>
      </c>
      <c r="E61" s="2">
        <v>1</v>
      </c>
      <c r="F61" s="2">
        <v>1</v>
      </c>
      <c r="G61" s="2">
        <v>1</v>
      </c>
      <c r="H61" s="2">
        <v>1</v>
      </c>
      <c r="I61" s="2">
        <v>1</v>
      </c>
      <c r="J61" s="2">
        <v>1</v>
      </c>
      <c r="K61" s="2">
        <v>1</v>
      </c>
      <c r="L61" s="2">
        <v>1</v>
      </c>
      <c r="M61" s="2">
        <v>0</v>
      </c>
      <c r="N61" s="8"/>
      <c r="O61" s="279"/>
      <c r="P61" s="296"/>
      <c r="Q61" s="289"/>
      <c r="R61" s="290"/>
      <c r="S61" s="293"/>
      <c r="T61" s="294"/>
      <c r="U61" s="58"/>
      <c r="V61" s="229"/>
      <c r="W61" s="53"/>
      <c r="X61" s="38"/>
      <c r="Y61" s="59"/>
      <c r="Z61" s="29"/>
      <c r="AA61" s="29"/>
      <c r="AB61" s="29"/>
      <c r="AC61" s="30"/>
      <c r="AD61" s="60"/>
      <c r="AE61" s="25"/>
      <c r="AF61" s="283"/>
      <c r="AG61" s="39"/>
      <c r="AH61" s="40"/>
      <c r="AI61" s="40"/>
      <c r="AK61" s="48"/>
      <c r="AL61" s="48"/>
      <c r="AM61" s="48"/>
      <c r="AN61" s="49"/>
      <c r="AO61" s="49"/>
      <c r="AP61" s="49"/>
      <c r="AQ61" s="49"/>
      <c r="AR61" s="49"/>
      <c r="AS61" s="49"/>
      <c r="AT61" s="49"/>
      <c r="AU61" s="49"/>
      <c r="AV61" s="49"/>
    </row>
    <row r="62" spans="1:58" s="2" customFormat="1" ht="29.25" hidden="1" customHeight="1" x14ac:dyDescent="0.4">
      <c r="A62" s="12">
        <v>1</v>
      </c>
      <c r="B62" s="2">
        <v>1</v>
      </c>
      <c r="C62" s="2">
        <v>1</v>
      </c>
      <c r="D62" s="2">
        <v>1</v>
      </c>
      <c r="E62" s="2">
        <v>1</v>
      </c>
      <c r="F62" s="2">
        <v>1</v>
      </c>
      <c r="G62" s="2">
        <v>1</v>
      </c>
      <c r="H62" s="2">
        <v>1</v>
      </c>
      <c r="I62" s="2">
        <v>1</v>
      </c>
      <c r="J62" s="2">
        <v>1</v>
      </c>
      <c r="K62" s="2">
        <v>1</v>
      </c>
      <c r="L62" s="2">
        <v>1</v>
      </c>
      <c r="M62" s="2">
        <v>0</v>
      </c>
      <c r="N62" s="8"/>
      <c r="O62" s="279"/>
      <c r="P62" s="296"/>
      <c r="Q62" s="289"/>
      <c r="R62" s="290"/>
      <c r="S62" s="50"/>
      <c r="T62" s="51" t="s">
        <v>56</v>
      </c>
      <c r="U62" s="26"/>
      <c r="V62" s="229"/>
      <c r="W62" s="53"/>
      <c r="X62" s="38"/>
      <c r="Y62" s="54" t="str">
        <f>IF($U62="","",$AY62)</f>
        <v/>
      </c>
      <c r="Z62" s="29"/>
      <c r="AA62" s="29"/>
      <c r="AB62" s="29"/>
      <c r="AC62" s="55"/>
      <c r="AD62" s="56"/>
      <c r="AE62" s="25"/>
      <c r="AF62" s="283"/>
      <c r="AG62" s="39"/>
      <c r="AH62" s="40"/>
      <c r="AI62" s="40"/>
      <c r="AK62" s="48"/>
      <c r="AL62" s="48"/>
      <c r="AM62" s="48"/>
      <c r="AN62" s="49"/>
      <c r="AO62" s="49"/>
      <c r="AP62" s="49"/>
      <c r="AQ62" s="49"/>
      <c r="AR62" s="49"/>
      <c r="AS62" s="49"/>
      <c r="AT62" s="49"/>
      <c r="AU62" s="49"/>
      <c r="AV62" s="49"/>
      <c r="AX62" s="2" t="s">
        <v>57</v>
      </c>
      <c r="AY62" s="57">
        <f>$AY$24</f>
        <v>0.25</v>
      </c>
    </row>
    <row r="63" spans="1:58" s="2" customFormat="1" ht="29.25" hidden="1" customHeight="1" x14ac:dyDescent="0.4">
      <c r="A63" s="12">
        <v>1</v>
      </c>
      <c r="B63" s="2">
        <v>1</v>
      </c>
      <c r="C63" s="2">
        <v>1</v>
      </c>
      <c r="D63" s="2">
        <v>1</v>
      </c>
      <c r="E63" s="2">
        <v>1</v>
      </c>
      <c r="F63" s="2">
        <v>1</v>
      </c>
      <c r="G63" s="2">
        <v>1</v>
      </c>
      <c r="H63" s="2">
        <v>1</v>
      </c>
      <c r="I63" s="2">
        <v>1</v>
      </c>
      <c r="J63" s="2">
        <v>1</v>
      </c>
      <c r="K63" s="2">
        <v>1</v>
      </c>
      <c r="L63" s="2">
        <v>1</v>
      </c>
      <c r="M63" s="2">
        <v>0</v>
      </c>
      <c r="N63" s="8"/>
      <c r="O63" s="279"/>
      <c r="P63" s="296"/>
      <c r="Q63" s="289"/>
      <c r="R63" s="290"/>
      <c r="S63" s="50"/>
      <c r="T63" s="51" t="s">
        <v>58</v>
      </c>
      <c r="U63" s="26"/>
      <c r="V63" s="229"/>
      <c r="W63" s="53"/>
      <c r="X63" s="38"/>
      <c r="Y63" s="54" t="str">
        <f>IF($U63="","",$AY63)</f>
        <v/>
      </c>
      <c r="Z63" s="29"/>
      <c r="AA63" s="29"/>
      <c r="AB63" s="29"/>
      <c r="AC63" s="55"/>
      <c r="AD63" s="56"/>
      <c r="AE63" s="25"/>
      <c r="AF63" s="283"/>
      <c r="AG63" s="39"/>
      <c r="AH63" s="40"/>
      <c r="AI63" s="40"/>
      <c r="AK63" s="48"/>
      <c r="AL63" s="48"/>
      <c r="AM63" s="48"/>
      <c r="AN63" s="49"/>
      <c r="AO63" s="49"/>
      <c r="AP63" s="49"/>
      <c r="AQ63" s="49"/>
      <c r="AR63" s="49"/>
      <c r="AS63" s="49"/>
      <c r="AT63" s="49"/>
      <c r="AU63" s="49"/>
      <c r="AV63" s="49"/>
      <c r="AX63" s="2" t="s">
        <v>59</v>
      </c>
      <c r="AY63" s="57">
        <f>$AY$25</f>
        <v>0.25</v>
      </c>
    </row>
    <row r="64" spans="1:58" s="2" customFormat="1" ht="29.25" hidden="1" customHeight="1" x14ac:dyDescent="0.4">
      <c r="A64" s="12">
        <v>1</v>
      </c>
      <c r="B64" s="2">
        <v>1</v>
      </c>
      <c r="C64" s="2">
        <v>1</v>
      </c>
      <c r="D64" s="2">
        <v>1</v>
      </c>
      <c r="E64" s="2">
        <v>1</v>
      </c>
      <c r="F64" s="2">
        <v>1</v>
      </c>
      <c r="G64" s="2">
        <v>1</v>
      </c>
      <c r="H64" s="2">
        <v>1</v>
      </c>
      <c r="I64" s="2">
        <v>1</v>
      </c>
      <c r="J64" s="2">
        <v>1</v>
      </c>
      <c r="K64" s="2">
        <v>1</v>
      </c>
      <c r="L64" s="2">
        <v>1</v>
      </c>
      <c r="M64" s="2">
        <v>0</v>
      </c>
      <c r="N64" s="8"/>
      <c r="O64" s="279"/>
      <c r="P64" s="296"/>
      <c r="Q64" s="289"/>
      <c r="R64" s="290"/>
      <c r="S64" s="50"/>
      <c r="T64" s="51" t="s">
        <v>60</v>
      </c>
      <c r="U64" s="26"/>
      <c r="V64" s="229"/>
      <c r="W64" s="53"/>
      <c r="X64" s="38"/>
      <c r="Y64" s="54" t="str">
        <f>IF($U64="","",$AY64)</f>
        <v/>
      </c>
      <c r="Z64" s="29"/>
      <c r="AA64" s="29"/>
      <c r="AB64" s="29"/>
      <c r="AC64" s="55"/>
      <c r="AD64" s="56"/>
      <c r="AE64" s="25"/>
      <c r="AF64" s="283"/>
      <c r="AG64" s="39"/>
      <c r="AH64" s="40"/>
      <c r="AI64" s="40"/>
      <c r="AK64" s="48"/>
      <c r="AL64" s="48"/>
      <c r="AM64" s="48"/>
      <c r="AN64" s="49"/>
      <c r="AO64" s="49"/>
      <c r="AP64" s="49"/>
      <c r="AQ64" s="49"/>
      <c r="AR64" s="49"/>
      <c r="AS64" s="49"/>
      <c r="AT64" s="49"/>
      <c r="AU64" s="49"/>
      <c r="AV64" s="49"/>
      <c r="AX64" s="2" t="s">
        <v>61</v>
      </c>
      <c r="AY64" s="57">
        <f>$AY$26</f>
        <v>0.25</v>
      </c>
    </row>
    <row r="65" spans="1:58" s="2" customFormat="1" ht="29.25" hidden="1" customHeight="1" x14ac:dyDescent="0.4">
      <c r="A65" s="12">
        <v>1</v>
      </c>
      <c r="B65" s="2">
        <v>1</v>
      </c>
      <c r="C65" s="2">
        <v>1</v>
      </c>
      <c r="D65" s="2">
        <v>1</v>
      </c>
      <c r="E65" s="2">
        <v>1</v>
      </c>
      <c r="F65" s="2">
        <v>1</v>
      </c>
      <c r="G65" s="2">
        <v>1</v>
      </c>
      <c r="H65" s="2">
        <v>1</v>
      </c>
      <c r="I65" s="2">
        <v>1</v>
      </c>
      <c r="J65" s="2">
        <v>1</v>
      </c>
      <c r="K65" s="2">
        <v>1</v>
      </c>
      <c r="L65" s="2">
        <v>1</v>
      </c>
      <c r="M65" s="2">
        <v>0</v>
      </c>
      <c r="N65" s="8"/>
      <c r="O65" s="279"/>
      <c r="P65" s="296"/>
      <c r="Q65" s="289"/>
      <c r="R65" s="290"/>
      <c r="S65" s="50"/>
      <c r="T65" s="51" t="s">
        <v>62</v>
      </c>
      <c r="U65" s="52"/>
      <c r="V65" s="231"/>
      <c r="W65" s="53"/>
      <c r="X65" s="38"/>
      <c r="Y65" s="54" t="str">
        <f>IF($U65="","",$AY65)</f>
        <v/>
      </c>
      <c r="Z65" s="29"/>
      <c r="AA65" s="29"/>
      <c r="AB65" s="29"/>
      <c r="AC65" s="55"/>
      <c r="AD65" s="56"/>
      <c r="AE65" s="25"/>
      <c r="AF65" s="283"/>
      <c r="AG65" s="39"/>
      <c r="AH65" s="40"/>
      <c r="AI65" s="40"/>
      <c r="AK65" s="48"/>
      <c r="AL65" s="48"/>
      <c r="AM65" s="48"/>
      <c r="AN65" s="49"/>
      <c r="AO65" s="49"/>
      <c r="AP65" s="49"/>
      <c r="AQ65" s="49"/>
      <c r="AR65" s="49"/>
      <c r="AS65" s="49"/>
      <c r="AT65" s="49"/>
      <c r="AU65" s="49"/>
      <c r="AV65" s="49"/>
      <c r="AX65" s="2" t="s">
        <v>63</v>
      </c>
      <c r="AY65" s="57">
        <f>$AY$27</f>
        <v>0</v>
      </c>
    </row>
    <row r="66" spans="1:58" s="2" customFormat="1" ht="29.25" hidden="1" customHeight="1" x14ac:dyDescent="0.4">
      <c r="A66" s="12">
        <v>1</v>
      </c>
      <c r="B66" s="2">
        <v>1</v>
      </c>
      <c r="C66" s="2">
        <v>1</v>
      </c>
      <c r="D66" s="2">
        <v>1</v>
      </c>
      <c r="E66" s="2">
        <v>1</v>
      </c>
      <c r="F66" s="2">
        <v>1</v>
      </c>
      <c r="G66" s="2">
        <v>1</v>
      </c>
      <c r="H66" s="2">
        <v>1</v>
      </c>
      <c r="I66" s="2">
        <v>1</v>
      </c>
      <c r="J66" s="2">
        <v>1</v>
      </c>
      <c r="K66" s="2">
        <v>1</v>
      </c>
      <c r="L66" s="2">
        <v>1</v>
      </c>
      <c r="M66" s="2">
        <v>0</v>
      </c>
      <c r="N66" s="8"/>
      <c r="O66" s="279"/>
      <c r="P66" s="296"/>
      <c r="Q66" s="291"/>
      <c r="R66" s="292"/>
      <c r="S66" s="293"/>
      <c r="T66" s="294"/>
      <c r="U66" s="52"/>
      <c r="V66" s="229"/>
      <c r="W66" s="53" t="s">
        <v>64</v>
      </c>
      <c r="X66" s="61" t="s">
        <v>65</v>
      </c>
      <c r="Y66" s="62" t="str">
        <f>IF($U56="","",ROUNDDOWN(SUM(X55:AD55)*SUM(Y57:Y65),2))</f>
        <v/>
      </c>
      <c r="Z66" s="29"/>
      <c r="AA66" s="29" t="s">
        <v>80</v>
      </c>
      <c r="AB66" s="29" t="s">
        <v>81</v>
      </c>
      <c r="AC66" s="62" t="str">
        <f>IFERROR(IF(OR($X$129=3,$X$129="",$X$129=0,SUM($U$60:$U$66)&gt;0),"",$Y$66/2),"")</f>
        <v/>
      </c>
      <c r="AD66" s="29"/>
      <c r="AE66" s="25"/>
      <c r="AF66" s="283"/>
      <c r="AG66" s="69"/>
      <c r="AH66" s="40"/>
      <c r="AI66" s="40"/>
      <c r="AK66" s="48"/>
      <c r="AL66" s="48"/>
      <c r="AM66" s="48"/>
      <c r="AN66" s="49"/>
      <c r="AO66" s="49"/>
      <c r="AP66" s="49"/>
      <c r="AQ66" s="49"/>
      <c r="AR66" s="49"/>
      <c r="AS66" s="49"/>
      <c r="AT66" s="49"/>
      <c r="AU66" s="49"/>
      <c r="AV66" s="49"/>
    </row>
    <row r="67" spans="1:58" s="2" customFormat="1" ht="29.25" customHeight="1" x14ac:dyDescent="0.4">
      <c r="A67" s="12">
        <v>1</v>
      </c>
      <c r="B67" s="2">
        <v>1</v>
      </c>
      <c r="C67" s="2">
        <v>1</v>
      </c>
      <c r="D67" s="2">
        <v>1</v>
      </c>
      <c r="E67" s="2">
        <v>1</v>
      </c>
      <c r="F67" s="2">
        <v>1</v>
      </c>
      <c r="G67" s="2">
        <v>1</v>
      </c>
      <c r="H67" s="2">
        <v>1</v>
      </c>
      <c r="I67" s="2">
        <v>1</v>
      </c>
      <c r="J67" s="2">
        <v>1</v>
      </c>
      <c r="K67" s="2">
        <v>1</v>
      </c>
      <c r="L67" s="2">
        <v>1</v>
      </c>
      <c r="M67" s="2" cm="1">
        <f t="array" ref="M67">INDEX(A67:L67,1,VLOOKUP($O$3,$P$320:$R$334,$R$319,))</f>
        <v>1</v>
      </c>
      <c r="N67" s="8"/>
      <c r="O67" s="279"/>
      <c r="P67" s="296"/>
      <c r="Q67" s="287" t="s">
        <v>66</v>
      </c>
      <c r="R67" s="288"/>
      <c r="S67" s="71"/>
      <c r="T67" s="51" t="s">
        <v>67</v>
      </c>
      <c r="U67" s="26"/>
      <c r="V67" s="229"/>
      <c r="W67" s="72"/>
      <c r="X67" s="73"/>
      <c r="Y67" s="73"/>
      <c r="Z67" s="73"/>
      <c r="AA67" s="73"/>
      <c r="AB67" s="73"/>
      <c r="AC67" s="30"/>
      <c r="AD67" s="29"/>
      <c r="AE67" s="5"/>
      <c r="AF67" s="282"/>
      <c r="AG67" s="39"/>
      <c r="AH67" s="40"/>
      <c r="AI67" s="40"/>
      <c r="AK67" s="49"/>
      <c r="AL67" s="48"/>
      <c r="AM67" s="48"/>
      <c r="AN67" s="49"/>
      <c r="AO67" s="49"/>
      <c r="AP67" s="49"/>
      <c r="AQ67" s="49"/>
      <c r="AR67" s="49"/>
      <c r="AS67" s="49"/>
      <c r="AT67" s="49"/>
      <c r="AU67" s="49"/>
      <c r="AV67" s="49"/>
    </row>
    <row r="68" spans="1:58" s="2" customFormat="1" ht="41.25" customHeight="1" x14ac:dyDescent="0.4">
      <c r="A68" s="12">
        <v>1</v>
      </c>
      <c r="B68" s="2">
        <v>1</v>
      </c>
      <c r="C68" s="2">
        <v>1</v>
      </c>
      <c r="D68" s="2">
        <v>1</v>
      </c>
      <c r="E68" s="2">
        <v>1</v>
      </c>
      <c r="F68" s="2">
        <v>1</v>
      </c>
      <c r="G68" s="2">
        <v>1</v>
      </c>
      <c r="H68" s="2">
        <v>1</v>
      </c>
      <c r="I68" s="2">
        <v>1</v>
      </c>
      <c r="J68" s="2">
        <v>1</v>
      </c>
      <c r="K68" s="2">
        <v>1</v>
      </c>
      <c r="L68" s="2">
        <v>1</v>
      </c>
      <c r="M68" s="2" cm="1">
        <f t="array" ref="M68">INDEX(A68:L68,1,VLOOKUP($O$3,$P$320:$R$334,$R$319,))</f>
        <v>1</v>
      </c>
      <c r="N68" s="8"/>
      <c r="O68" s="279"/>
      <c r="P68" s="296"/>
      <c r="Q68" s="291"/>
      <c r="R68" s="292"/>
      <c r="S68" s="71"/>
      <c r="T68" s="51" t="s">
        <v>68</v>
      </c>
      <c r="U68" s="26"/>
      <c r="V68" s="229"/>
      <c r="W68" s="74"/>
      <c r="X68" s="29"/>
      <c r="Y68" s="29"/>
      <c r="Z68" s="29"/>
      <c r="AA68" s="29"/>
      <c r="AB68" s="29"/>
      <c r="AC68" s="30"/>
      <c r="AD68" s="29"/>
      <c r="AE68" s="5"/>
      <c r="AF68" s="284"/>
      <c r="AG68" s="39"/>
      <c r="AH68" s="63"/>
      <c r="AI68" s="40"/>
      <c r="AK68" s="49"/>
      <c r="AL68" s="48"/>
      <c r="AM68" s="48"/>
      <c r="AN68" s="49"/>
      <c r="AO68" s="49"/>
      <c r="AP68" s="49"/>
      <c r="AQ68" s="49"/>
      <c r="AR68" s="49"/>
      <c r="AS68" s="49"/>
      <c r="AT68" s="49"/>
      <c r="AU68" s="49"/>
      <c r="AV68" s="49"/>
    </row>
    <row r="69" spans="1:58" s="2" customFormat="1" ht="34.5" hidden="1" customHeight="1" x14ac:dyDescent="0.4">
      <c r="A69" s="12">
        <v>1</v>
      </c>
      <c r="D69" s="2">
        <v>1</v>
      </c>
      <c r="E69" s="2">
        <v>1</v>
      </c>
      <c r="F69" s="2">
        <v>1</v>
      </c>
      <c r="G69" s="2">
        <v>1</v>
      </c>
      <c r="H69" s="12"/>
      <c r="I69" s="2">
        <v>1</v>
      </c>
      <c r="J69" s="2">
        <v>1</v>
      </c>
      <c r="K69" s="12"/>
      <c r="L69" s="12"/>
      <c r="M69" s="2" cm="1">
        <f t="array" ref="M69">INDEX(A69:L69,1,VLOOKUP($O$3,$P$320:$R$334,$R$319,))</f>
        <v>0</v>
      </c>
      <c r="N69" s="8"/>
      <c r="O69" s="279"/>
      <c r="P69" s="296"/>
      <c r="Q69" s="287" t="s">
        <v>69</v>
      </c>
      <c r="R69" s="288"/>
      <c r="S69" s="64"/>
      <c r="T69" s="65" t="s">
        <v>70</v>
      </c>
      <c r="U69" s="52"/>
      <c r="V69" s="232"/>
      <c r="W69" s="2" t="s">
        <v>71</v>
      </c>
      <c r="X69" s="66"/>
      <c r="Y69" s="2" t="s">
        <v>70</v>
      </c>
      <c r="Z69" s="29"/>
      <c r="AA69" s="55" t="s">
        <v>72</v>
      </c>
      <c r="AB69" s="67" t="s">
        <v>65</v>
      </c>
      <c r="AC69" s="46" t="str">
        <f>IF(U69="","",IF(X69="",IF(S69&gt;$AY69,$AY69,IF(S69&lt;$BA69,$BA69,S69)),IF(X69&gt;$AY69,$AY69,IF(X69&lt;$BA69,$BA69,X69))))</f>
        <v/>
      </c>
      <c r="AD69" s="29"/>
      <c r="AE69" s="25"/>
      <c r="AF69" s="273" t="s">
        <v>73</v>
      </c>
      <c r="AG69" s="32" t="str" cm="1">
        <f t="array" ref="AG69">INDEX($AK69:$AV69,1,VLOOKUP($O$3,$P$320:$R$334,3,))</f>
        <v>-</v>
      </c>
      <c r="AH69" s="243" t="str" cm="1">
        <f t="array" ref="AH69">IFERROR(IF(COUNTIF($AE54:$AE71,"不適")&gt;0,"",IF(OR($U62:$U66=1,U70=1),0,IF($U69=1,ROUNDDOWN($AG69*($AC69-70)/20*$Y66,3),""))),"-")</f>
        <v/>
      </c>
      <c r="AI69" s="68"/>
      <c r="AK69" s="41"/>
      <c r="AL69" s="41" t="s">
        <v>42</v>
      </c>
      <c r="AM69" s="41" t="s">
        <v>42</v>
      </c>
      <c r="AN69" s="35">
        <v>15</v>
      </c>
      <c r="AO69" s="35">
        <v>15</v>
      </c>
      <c r="AP69" s="35">
        <v>10</v>
      </c>
      <c r="AQ69" s="35">
        <v>10</v>
      </c>
      <c r="AR69" s="41" t="s">
        <v>42</v>
      </c>
      <c r="AS69" s="35">
        <v>20</v>
      </c>
      <c r="AT69" s="35">
        <v>15</v>
      </c>
      <c r="AU69" s="35" t="s">
        <v>42</v>
      </c>
      <c r="AV69" s="35" t="s">
        <v>42</v>
      </c>
      <c r="AX69" s="2" t="s">
        <v>74</v>
      </c>
      <c r="AY69" s="41">
        <v>90</v>
      </c>
      <c r="AZ69" s="2" t="s">
        <v>75</v>
      </c>
      <c r="BA69" s="41">
        <v>70</v>
      </c>
    </row>
    <row r="70" spans="1:58" s="2" customFormat="1" ht="34.5" hidden="1" customHeight="1" x14ac:dyDescent="0.4">
      <c r="A70" s="12">
        <v>1</v>
      </c>
      <c r="D70" s="2">
        <v>1</v>
      </c>
      <c r="E70" s="2">
        <v>1</v>
      </c>
      <c r="F70" s="2">
        <v>1</v>
      </c>
      <c r="G70" s="2">
        <v>1</v>
      </c>
      <c r="H70" s="12"/>
      <c r="I70" s="2">
        <v>1</v>
      </c>
      <c r="J70" s="2">
        <v>1</v>
      </c>
      <c r="K70" s="12"/>
      <c r="L70" s="12"/>
      <c r="M70" s="2" cm="1">
        <f t="array" ref="M70">INDEX(A70:L70,1,VLOOKUP($O$3,$P$320:$R$334,$R$319,))</f>
        <v>0</v>
      </c>
      <c r="N70" s="8"/>
      <c r="O70" s="279"/>
      <c r="P70" s="296"/>
      <c r="Q70" s="291"/>
      <c r="R70" s="292"/>
      <c r="S70" s="64"/>
      <c r="T70" s="65" t="s">
        <v>76</v>
      </c>
      <c r="U70" s="52"/>
      <c r="V70" s="231"/>
      <c r="W70" s="276" t="s">
        <v>77</v>
      </c>
      <c r="X70" s="277"/>
      <c r="Y70" s="277"/>
      <c r="Z70" s="277"/>
      <c r="AA70" s="277"/>
      <c r="AB70" s="277"/>
      <c r="AC70" s="277"/>
      <c r="AD70" s="278"/>
      <c r="AE70" s="25"/>
      <c r="AF70" s="274"/>
      <c r="AG70" s="69"/>
      <c r="AH70" s="70"/>
      <c r="AI70" s="40"/>
      <c r="AK70" s="41"/>
      <c r="AL70" s="41"/>
      <c r="AM70" s="41"/>
      <c r="AN70" s="35"/>
      <c r="AO70" s="35"/>
      <c r="AP70" s="35"/>
      <c r="AQ70" s="35"/>
      <c r="AR70" s="41"/>
      <c r="AS70" s="35"/>
      <c r="AT70" s="35"/>
      <c r="AU70" s="35"/>
      <c r="AV70" s="35"/>
    </row>
    <row r="71" spans="1:58" s="2" customFormat="1" ht="29.25" customHeight="1" x14ac:dyDescent="0.4">
      <c r="A71" s="12">
        <v>1</v>
      </c>
      <c r="B71" s="2">
        <v>1</v>
      </c>
      <c r="C71" s="2">
        <v>1</v>
      </c>
      <c r="D71" s="2">
        <v>1</v>
      </c>
      <c r="E71" s="2">
        <v>1</v>
      </c>
      <c r="F71" s="2">
        <v>1</v>
      </c>
      <c r="G71" s="2">
        <v>1</v>
      </c>
      <c r="H71" s="2">
        <v>1</v>
      </c>
      <c r="I71" s="2">
        <v>1</v>
      </c>
      <c r="J71" s="2">
        <v>1</v>
      </c>
      <c r="K71" s="12"/>
      <c r="L71" s="12"/>
      <c r="M71" s="2" cm="1">
        <f t="array" ref="M71">INDEX(A71:L71,1,VLOOKUP($O$3,$P$320:$R$334,$R$319,))</f>
        <v>1</v>
      </c>
      <c r="N71" s="8"/>
      <c r="O71" s="279"/>
      <c r="P71" s="297"/>
      <c r="Q71" s="271" t="s">
        <v>78</v>
      </c>
      <c r="R71" s="272"/>
      <c r="S71" s="71"/>
      <c r="T71" s="51" t="s">
        <v>79</v>
      </c>
      <c r="U71" s="26"/>
      <c r="V71" s="229"/>
      <c r="W71" s="36"/>
      <c r="X71" s="29"/>
      <c r="Y71" s="29"/>
      <c r="Z71" s="29"/>
      <c r="AA71" s="29"/>
      <c r="AB71" s="29"/>
      <c r="AC71" s="30"/>
      <c r="AD71" s="29"/>
      <c r="AE71" s="5"/>
      <c r="AF71" s="275"/>
      <c r="AG71" s="75"/>
      <c r="AH71" s="63"/>
      <c r="AI71" s="63"/>
      <c r="AK71" s="76"/>
      <c r="AL71" s="77"/>
      <c r="AM71" s="77"/>
      <c r="AN71" s="76"/>
      <c r="AO71" s="76"/>
      <c r="AP71" s="76"/>
      <c r="AQ71" s="76"/>
      <c r="AR71" s="76"/>
      <c r="AS71" s="76"/>
      <c r="AT71" s="76"/>
      <c r="AU71" s="76"/>
      <c r="AV71" s="76"/>
    </row>
    <row r="72" spans="1:58" s="2" customFormat="1" ht="3.75" customHeight="1" x14ac:dyDescent="0.4">
      <c r="A72" s="12">
        <v>1</v>
      </c>
      <c r="B72" s="2">
        <v>1</v>
      </c>
      <c r="C72" s="2">
        <v>1</v>
      </c>
      <c r="D72" s="2">
        <v>1</v>
      </c>
      <c r="E72" s="2">
        <v>1</v>
      </c>
      <c r="F72" s="2">
        <v>1</v>
      </c>
      <c r="G72" s="2">
        <v>1</v>
      </c>
      <c r="H72" s="2">
        <v>1</v>
      </c>
      <c r="I72" s="2">
        <v>1</v>
      </c>
      <c r="J72" s="2">
        <v>1</v>
      </c>
      <c r="K72" s="2">
        <v>1</v>
      </c>
      <c r="L72" s="2">
        <v>1</v>
      </c>
      <c r="M72" s="2" cm="1">
        <f t="array" ref="M72">INDEX(A72:L72,1,VLOOKUP($O$3,$P$320:$R$334,$R$319,))</f>
        <v>1</v>
      </c>
      <c r="N72" s="8"/>
      <c r="O72" s="279"/>
      <c r="P72" s="79"/>
      <c r="Q72" s="80"/>
      <c r="R72" s="80"/>
      <c r="S72" s="81"/>
      <c r="T72" s="82"/>
      <c r="U72" s="81"/>
      <c r="V72" s="233"/>
      <c r="W72" s="83"/>
      <c r="X72" s="29"/>
      <c r="Y72" s="29"/>
      <c r="Z72" s="29"/>
      <c r="AA72" s="29"/>
      <c r="AB72" s="29"/>
      <c r="AC72" s="30"/>
      <c r="AD72" s="38"/>
      <c r="AE72" s="84"/>
      <c r="AF72" s="85"/>
      <c r="AG72" s="86"/>
      <c r="AH72" s="87"/>
      <c r="AI72" s="87"/>
      <c r="AK72" s="48"/>
      <c r="AL72" s="48"/>
      <c r="AM72" s="48"/>
      <c r="AN72" s="49"/>
      <c r="AO72" s="49"/>
      <c r="AP72" s="49"/>
      <c r="AQ72" s="49"/>
      <c r="AR72" s="49"/>
      <c r="AS72" s="49"/>
      <c r="AT72" s="49"/>
      <c r="AU72" s="49"/>
      <c r="AV72" s="49"/>
    </row>
    <row r="73" spans="1:58" s="2" customFormat="1" ht="29.25" customHeight="1" x14ac:dyDescent="0.4">
      <c r="A73" s="12">
        <v>1</v>
      </c>
      <c r="B73" s="2">
        <v>1</v>
      </c>
      <c r="C73" s="2">
        <v>1</v>
      </c>
      <c r="D73" s="2">
        <v>1</v>
      </c>
      <c r="E73" s="2">
        <v>1</v>
      </c>
      <c r="F73" s="2">
        <v>1</v>
      </c>
      <c r="G73" s="2">
        <v>1</v>
      </c>
      <c r="H73" s="2">
        <v>1</v>
      </c>
      <c r="I73" s="2">
        <v>1</v>
      </c>
      <c r="J73" s="2">
        <v>1</v>
      </c>
      <c r="K73" s="2">
        <v>1</v>
      </c>
      <c r="L73" s="2">
        <v>1</v>
      </c>
      <c r="M73" s="2" cm="1">
        <f t="array" ref="M73">INDEX(A73:L73,1,VLOOKUP($O$3,$P$320:$R$334,$R$319,))</f>
        <v>1</v>
      </c>
      <c r="N73" s="8"/>
      <c r="O73" s="279"/>
      <c r="P73" s="295" t="s">
        <v>229</v>
      </c>
      <c r="Q73" s="271" t="s">
        <v>40</v>
      </c>
      <c r="R73" s="272"/>
      <c r="S73" s="269"/>
      <c r="T73" s="270"/>
      <c r="U73" s="26"/>
      <c r="V73" s="229"/>
      <c r="W73" s="27" t="s">
        <v>41</v>
      </c>
      <c r="X73" s="28"/>
      <c r="Y73" s="29"/>
      <c r="Z73" s="29"/>
      <c r="AA73" s="29"/>
      <c r="AB73" s="29"/>
      <c r="AC73" s="30"/>
      <c r="AD73" s="29"/>
      <c r="AE73" s="266" t="str">
        <f>IF($U73="","",IF($X73=1,"適","不適"))</f>
        <v/>
      </c>
      <c r="AF73" s="281" t="str" cm="1">
        <f t="array" ref="AF73">_xlfn.IFS($O$3=$P$320,"競争参加希望者/参加表明者の同種業務実績",COUNTIF($O$3,"*プロポ*")&gt;0,"参加表明者の同種業務実績（ⅱ）2件目",TRUE,"競争参加希望者の同種業務実績")</f>
        <v>参加表明者の同種業務実績（ⅱ）2件目</v>
      </c>
      <c r="AG73" s="32" t="str" cm="1">
        <f t="array" ref="AG73">INDEX($AK73:$AV73,1,VLOOKUP($O$3,$P$320:$R$334,3,))</f>
        <v>-</v>
      </c>
      <c r="AH73" s="34"/>
      <c r="AI73" s="34"/>
      <c r="AK73" s="35"/>
      <c r="AL73" s="35" t="s">
        <v>42</v>
      </c>
      <c r="AM73" s="35" t="s">
        <v>42</v>
      </c>
      <c r="AN73" s="35" t="s">
        <v>42</v>
      </c>
      <c r="AO73" s="35" t="s">
        <v>42</v>
      </c>
      <c r="AP73" s="35" t="s">
        <v>42</v>
      </c>
      <c r="AQ73" s="35" t="s">
        <v>42</v>
      </c>
      <c r="AR73" s="35" t="s">
        <v>42</v>
      </c>
      <c r="AS73" s="35" t="s">
        <v>42</v>
      </c>
      <c r="AT73" s="35" t="s">
        <v>42</v>
      </c>
      <c r="AU73" s="35" t="s">
        <v>42</v>
      </c>
      <c r="AV73" s="35" t="s">
        <v>42</v>
      </c>
    </row>
    <row r="74" spans="1:58" s="2" customFormat="1" ht="29.25" customHeight="1" x14ac:dyDescent="0.4">
      <c r="A74" s="12">
        <v>1</v>
      </c>
      <c r="B74" s="2">
        <v>1</v>
      </c>
      <c r="C74" s="2">
        <v>1</v>
      </c>
      <c r="D74" s="2">
        <v>1</v>
      </c>
      <c r="E74" s="2">
        <v>1</v>
      </c>
      <c r="F74" s="2">
        <v>1</v>
      </c>
      <c r="G74" s="2">
        <v>1</v>
      </c>
      <c r="H74" s="2">
        <v>1</v>
      </c>
      <c r="I74" s="2">
        <v>1</v>
      </c>
      <c r="J74" s="2">
        <v>1</v>
      </c>
      <c r="K74" s="2">
        <v>1</v>
      </c>
      <c r="L74" s="2">
        <v>1</v>
      </c>
      <c r="M74" s="2" cm="1">
        <f t="array" ref="M74">INDEX(A74:L74,1,VLOOKUP($O$3,$P$320:$R$334,$R$319,))</f>
        <v>1</v>
      </c>
      <c r="N74" s="8"/>
      <c r="O74" s="279"/>
      <c r="P74" s="296"/>
      <c r="Q74" s="271" t="s">
        <v>43</v>
      </c>
      <c r="R74" s="272"/>
      <c r="S74" s="269"/>
      <c r="T74" s="270"/>
      <c r="U74" s="26"/>
      <c r="V74" s="229"/>
      <c r="W74" s="36"/>
      <c r="X74" s="256" t="str">
        <f>IF(X75=1,0,"")</f>
        <v/>
      </c>
      <c r="Y74" s="30"/>
      <c r="Z74" s="256" t="str">
        <f>IF(Z75=1,$BA74,"")</f>
        <v/>
      </c>
      <c r="AA74" s="38"/>
      <c r="AB74" s="256" t="str">
        <f>IF(AB75=1,$BC74,"")</f>
        <v/>
      </c>
      <c r="AC74" s="38"/>
      <c r="AD74" s="265" t="str">
        <f>IF(AD75=1,$BE74,"")</f>
        <v/>
      </c>
      <c r="AE74" s="25"/>
      <c r="AF74" s="282"/>
      <c r="AG74" s="39"/>
      <c r="AH74" s="40"/>
      <c r="AI74" s="40"/>
      <c r="AK74" s="41"/>
      <c r="AL74" s="41"/>
      <c r="AM74" s="41"/>
      <c r="AN74" s="41"/>
      <c r="AO74" s="41"/>
      <c r="AP74" s="41"/>
      <c r="AQ74" s="41"/>
      <c r="AR74" s="41"/>
      <c r="AS74" s="41"/>
      <c r="AT74" s="41"/>
      <c r="AU74" s="41"/>
      <c r="AV74" s="41"/>
      <c r="BA74" s="41">
        <f>$BA$17</f>
        <v>0.6</v>
      </c>
      <c r="BC74" s="42">
        <f>$BC$17</f>
        <v>0.8</v>
      </c>
      <c r="BE74" s="43">
        <f>$BE$17</f>
        <v>1</v>
      </c>
    </row>
    <row r="75" spans="1:58" s="2" customFormat="1" ht="40.5" customHeight="1" x14ac:dyDescent="0.4">
      <c r="A75" s="12">
        <v>1</v>
      </c>
      <c r="B75" s="2">
        <v>1</v>
      </c>
      <c r="C75" s="2">
        <v>1</v>
      </c>
      <c r="D75" s="2">
        <v>1</v>
      </c>
      <c r="E75" s="2">
        <v>1</v>
      </c>
      <c r="F75" s="2">
        <v>1</v>
      </c>
      <c r="G75" s="2">
        <v>1</v>
      </c>
      <c r="H75" s="2">
        <v>1</v>
      </c>
      <c r="I75" s="2">
        <v>1</v>
      </c>
      <c r="J75" s="2">
        <v>1</v>
      </c>
      <c r="K75" s="2">
        <v>1</v>
      </c>
      <c r="L75" s="2">
        <v>1</v>
      </c>
      <c r="M75" s="2" cm="1">
        <f t="array" ref="M75">INDEX(A75:L75,1,VLOOKUP($O$3,$P$320:$R$334,$R$319,))</f>
        <v>1</v>
      </c>
      <c r="N75" s="8"/>
      <c r="O75" s="279"/>
      <c r="P75" s="296"/>
      <c r="Q75" s="271" t="s">
        <v>44</v>
      </c>
      <c r="R75" s="272"/>
      <c r="S75" s="285"/>
      <c r="T75" s="286"/>
      <c r="U75" s="26"/>
      <c r="V75" s="230"/>
      <c r="W75" s="44">
        <f>DATE($T$3-AY75+1,4,1)</f>
        <v>40634</v>
      </c>
      <c r="X75" s="45" t="str">
        <f>IF($U75="","",IF(AND($S75&gt;=W75,$S75&lt;Y75),1,"-"))</f>
        <v/>
      </c>
      <c r="Y75" s="44">
        <f>DATE($T$3-BA75+1,4,1)</f>
        <v>42461</v>
      </c>
      <c r="Z75" s="45" t="str">
        <f>IF($U75="","",IF(AND($S75&gt;=Y75,$S75&lt;AA75),1,"-"))</f>
        <v/>
      </c>
      <c r="AA75" s="44">
        <f>DATE($T$3-BC75+1,4,1)</f>
        <v>44287</v>
      </c>
      <c r="AB75" s="45" t="str">
        <f>IF($U75="","",IF(AND($S75&gt;=AA75,$S75&lt;AC75),1,"-"))</f>
        <v/>
      </c>
      <c r="AC75" s="44">
        <f>DATE($T$3-BE75+1,4,1)</f>
        <v>45017</v>
      </c>
      <c r="AD75" s="46" t="str">
        <f>IF($U75="","",IF($S75&gt;=AC75,1,"-"))</f>
        <v/>
      </c>
      <c r="AE75" s="267" t="str">
        <f>IF($U75="","",IF(AND($X75="-",$Z75="-",$AB75="-",$AD75="-"),"不適","適"))</f>
        <v/>
      </c>
      <c r="AF75" s="282"/>
      <c r="AG75" s="39"/>
      <c r="AH75" s="40"/>
      <c r="AI75" s="40"/>
      <c r="AK75" s="48"/>
      <c r="AL75" s="48"/>
      <c r="AM75" s="48"/>
      <c r="AN75" s="49"/>
      <c r="AO75" s="49"/>
      <c r="AP75" s="49"/>
      <c r="AQ75" s="49"/>
      <c r="AR75" s="49"/>
      <c r="AS75" s="49"/>
      <c r="AT75" s="49"/>
      <c r="AU75" s="49"/>
      <c r="AV75" s="49"/>
      <c r="AX75" s="2" t="s">
        <v>45</v>
      </c>
      <c r="AY75" s="41">
        <f>$AY$18</f>
        <v>16</v>
      </c>
      <c r="AZ75" s="2" t="s">
        <v>46</v>
      </c>
      <c r="BA75" s="41">
        <f>BA37</f>
        <v>11</v>
      </c>
      <c r="BB75" s="2" t="s">
        <v>46</v>
      </c>
      <c r="BC75" s="41">
        <f>BC37</f>
        <v>6</v>
      </c>
      <c r="BD75" s="2" t="s">
        <v>46</v>
      </c>
      <c r="BE75" s="41">
        <f>BE37</f>
        <v>4</v>
      </c>
      <c r="BF75" s="2" t="s">
        <v>46</v>
      </c>
    </row>
    <row r="76" spans="1:58" s="2" customFormat="1" ht="29.25" customHeight="1" x14ac:dyDescent="0.4">
      <c r="A76" s="12">
        <v>1</v>
      </c>
      <c r="B76" s="2">
        <v>1</v>
      </c>
      <c r="C76" s="2">
        <v>1</v>
      </c>
      <c r="D76" s="2">
        <v>1</v>
      </c>
      <c r="E76" s="2">
        <v>1</v>
      </c>
      <c r="F76" s="2">
        <v>1</v>
      </c>
      <c r="G76" s="2">
        <v>1</v>
      </c>
      <c r="H76" s="2">
        <v>1</v>
      </c>
      <c r="I76" s="2">
        <v>1</v>
      </c>
      <c r="J76" s="2">
        <v>1</v>
      </c>
      <c r="K76" s="2">
        <v>1</v>
      </c>
      <c r="L76" s="2">
        <v>1</v>
      </c>
      <c r="M76" s="2" cm="1">
        <f t="array" ref="M76">INDEX(A76:L76,1,VLOOKUP($O$3,$P$320:$R$334,$R$319,))</f>
        <v>1</v>
      </c>
      <c r="N76" s="8"/>
      <c r="O76" s="279"/>
      <c r="P76" s="296"/>
      <c r="Q76" s="287" t="s">
        <v>47</v>
      </c>
      <c r="R76" s="288"/>
      <c r="S76" s="50"/>
      <c r="T76" s="51" t="s">
        <v>48</v>
      </c>
      <c r="U76" s="52"/>
      <c r="V76" s="231"/>
      <c r="W76" s="53"/>
      <c r="X76" s="38"/>
      <c r="Y76" s="261" t="str">
        <f>IF($U76="","",$AY76)</f>
        <v/>
      </c>
      <c r="Z76" s="29"/>
      <c r="AA76" s="29"/>
      <c r="AB76" s="29"/>
      <c r="AC76" s="55"/>
      <c r="AD76" s="56"/>
      <c r="AE76" s="25"/>
      <c r="AF76" s="282"/>
      <c r="AG76" s="39"/>
      <c r="AH76" s="40"/>
      <c r="AI76" s="40"/>
      <c r="AK76" s="48"/>
      <c r="AL76" s="48"/>
      <c r="AM76" s="48"/>
      <c r="AN76" s="49"/>
      <c r="AO76" s="49"/>
      <c r="AP76" s="49"/>
      <c r="AQ76" s="49"/>
      <c r="AR76" s="49"/>
      <c r="AS76" s="49"/>
      <c r="AT76" s="49"/>
      <c r="AU76" s="49"/>
      <c r="AV76" s="49"/>
      <c r="AX76" s="2" t="s">
        <v>49</v>
      </c>
      <c r="AY76" s="57">
        <f>$AY$19</f>
        <v>1</v>
      </c>
    </row>
    <row r="77" spans="1:58" s="2" customFormat="1" ht="29.25" customHeight="1" x14ac:dyDescent="0.4">
      <c r="A77" s="12">
        <v>1</v>
      </c>
      <c r="B77" s="2">
        <v>1</v>
      </c>
      <c r="C77" s="2">
        <v>1</v>
      </c>
      <c r="D77" s="2">
        <v>1</v>
      </c>
      <c r="E77" s="2">
        <v>1</v>
      </c>
      <c r="F77" s="2">
        <v>1</v>
      </c>
      <c r="G77" s="2">
        <v>1</v>
      </c>
      <c r="H77" s="2">
        <v>1</v>
      </c>
      <c r="I77" s="2">
        <v>1</v>
      </c>
      <c r="J77" s="2">
        <v>1</v>
      </c>
      <c r="K77" s="2">
        <v>1</v>
      </c>
      <c r="L77" s="2">
        <v>1</v>
      </c>
      <c r="M77" s="2" cm="1">
        <f t="array" ref="M77">INDEX(A77:L77,1,VLOOKUP($O$3,$P$320:$R$334,$R$319,))</f>
        <v>1</v>
      </c>
      <c r="N77" s="8"/>
      <c r="O77" s="279"/>
      <c r="P77" s="296"/>
      <c r="Q77" s="289"/>
      <c r="R77" s="290"/>
      <c r="S77" s="50"/>
      <c r="T77" s="51" t="s">
        <v>50</v>
      </c>
      <c r="U77" s="52"/>
      <c r="V77" s="231"/>
      <c r="W77" s="53"/>
      <c r="X77" s="38"/>
      <c r="Y77" s="261" t="str">
        <f>IF($U77="","",$AY77)</f>
        <v/>
      </c>
      <c r="Z77" s="29"/>
      <c r="AA77" s="29"/>
      <c r="AB77" s="29"/>
      <c r="AC77" s="55"/>
      <c r="AD77" s="56"/>
      <c r="AE77" s="25"/>
      <c r="AF77" s="282"/>
      <c r="AG77" s="39"/>
      <c r="AH77" s="40"/>
      <c r="AI77" s="40"/>
      <c r="AK77" s="48"/>
      <c r="AL77" s="48"/>
      <c r="AM77" s="48"/>
      <c r="AN77" s="49"/>
      <c r="AO77" s="49"/>
      <c r="AP77" s="49"/>
      <c r="AQ77" s="49"/>
      <c r="AR77" s="49"/>
      <c r="AS77" s="49"/>
      <c r="AT77" s="49"/>
      <c r="AU77" s="49"/>
      <c r="AV77" s="49"/>
      <c r="AX77" s="2" t="s">
        <v>51</v>
      </c>
      <c r="AY77" s="57">
        <f>$AY$20</f>
        <v>1</v>
      </c>
    </row>
    <row r="78" spans="1:58" s="2" customFormat="1" ht="29.25" customHeight="1" x14ac:dyDescent="0.4">
      <c r="A78" s="12">
        <v>1</v>
      </c>
      <c r="B78" s="2">
        <v>1</v>
      </c>
      <c r="C78" s="2">
        <v>1</v>
      </c>
      <c r="D78" s="2">
        <v>1</v>
      </c>
      <c r="E78" s="2">
        <v>1</v>
      </c>
      <c r="F78" s="2">
        <v>1</v>
      </c>
      <c r="G78" s="2">
        <v>1</v>
      </c>
      <c r="H78" s="2">
        <v>1</v>
      </c>
      <c r="I78" s="2">
        <v>1</v>
      </c>
      <c r="J78" s="2">
        <v>1</v>
      </c>
      <c r="K78" s="2">
        <v>1</v>
      </c>
      <c r="L78" s="2">
        <v>1</v>
      </c>
      <c r="M78" s="2" cm="1">
        <f t="array" ref="M78">INDEX(A78:L78,1,VLOOKUP($O$3,$P$320:$R$334,$R$319,))</f>
        <v>1</v>
      </c>
      <c r="N78" s="8"/>
      <c r="O78" s="279"/>
      <c r="P78" s="296"/>
      <c r="Q78" s="289"/>
      <c r="R78" s="290"/>
      <c r="S78" s="50"/>
      <c r="T78" s="51" t="s">
        <v>52</v>
      </c>
      <c r="U78" s="52"/>
      <c r="V78" s="231"/>
      <c r="W78" s="53"/>
      <c r="X78" s="38"/>
      <c r="Y78" s="261" t="str">
        <f>IF($U78="","",$AY78)</f>
        <v/>
      </c>
      <c r="Z78" s="29"/>
      <c r="AA78" s="29"/>
      <c r="AB78" s="29"/>
      <c r="AC78" s="55"/>
      <c r="AD78" s="56"/>
      <c r="AE78" s="25"/>
      <c r="AF78" s="282"/>
      <c r="AG78" s="39"/>
      <c r="AH78" s="40"/>
      <c r="AI78" s="40"/>
      <c r="AK78" s="48"/>
      <c r="AL78" s="48"/>
      <c r="AM78" s="48"/>
      <c r="AN78" s="49"/>
      <c r="AO78" s="49"/>
      <c r="AP78" s="49"/>
      <c r="AQ78" s="49"/>
      <c r="AR78" s="49"/>
      <c r="AS78" s="49"/>
      <c r="AT78" s="49"/>
      <c r="AU78" s="49"/>
      <c r="AV78" s="49"/>
      <c r="AX78" s="2" t="s">
        <v>53</v>
      </c>
      <c r="AY78" s="57">
        <f>$AY$21</f>
        <v>1</v>
      </c>
    </row>
    <row r="79" spans="1:58" s="2" customFormat="1" ht="29.25" hidden="1" customHeight="1" x14ac:dyDescent="0.4">
      <c r="A79" s="12">
        <v>1</v>
      </c>
      <c r="B79" s="2">
        <v>1</v>
      </c>
      <c r="C79" s="2">
        <v>1</v>
      </c>
      <c r="D79" s="2">
        <v>1</v>
      </c>
      <c r="E79" s="2">
        <v>1</v>
      </c>
      <c r="F79" s="2">
        <v>1</v>
      </c>
      <c r="G79" s="2">
        <v>1</v>
      </c>
      <c r="H79" s="2">
        <v>1</v>
      </c>
      <c r="I79" s="2">
        <v>1</v>
      </c>
      <c r="J79" s="2">
        <v>1</v>
      </c>
      <c r="K79" s="2">
        <v>1</v>
      </c>
      <c r="L79" s="2">
        <v>1</v>
      </c>
      <c r="M79" s="2">
        <v>0</v>
      </c>
      <c r="N79" s="8"/>
      <c r="O79" s="279"/>
      <c r="P79" s="296"/>
      <c r="Q79" s="289"/>
      <c r="R79" s="290"/>
      <c r="S79" s="50"/>
      <c r="T79" s="51" t="s">
        <v>54</v>
      </c>
      <c r="U79" s="52"/>
      <c r="V79" s="231"/>
      <c r="W79" s="53"/>
      <c r="X79" s="38"/>
      <c r="Y79" s="54" t="str">
        <f>IF($U79="","",$AY79)</f>
        <v/>
      </c>
      <c r="Z79" s="29"/>
      <c r="AA79" s="29"/>
      <c r="AB79" s="29"/>
      <c r="AC79" s="55"/>
      <c r="AD79" s="56"/>
      <c r="AE79" s="25"/>
      <c r="AF79" s="283"/>
      <c r="AG79" s="39"/>
      <c r="AH79" s="40"/>
      <c r="AI79" s="40"/>
      <c r="AK79" s="48"/>
      <c r="AL79" s="48"/>
      <c r="AM79" s="48"/>
      <c r="AN79" s="49"/>
      <c r="AO79" s="49"/>
      <c r="AP79" s="49"/>
      <c r="AQ79" s="49"/>
      <c r="AR79" s="49"/>
      <c r="AS79" s="49"/>
      <c r="AT79" s="49"/>
      <c r="AU79" s="49"/>
      <c r="AV79" s="49"/>
      <c r="AX79" s="2" t="s">
        <v>55</v>
      </c>
      <c r="AY79" s="57">
        <f>$AY$22</f>
        <v>0.25</v>
      </c>
    </row>
    <row r="80" spans="1:58" s="2" customFormat="1" ht="29.25" hidden="1" customHeight="1" x14ac:dyDescent="0.4">
      <c r="A80" s="12">
        <v>1</v>
      </c>
      <c r="B80" s="2">
        <v>1</v>
      </c>
      <c r="C80" s="2">
        <v>1</v>
      </c>
      <c r="D80" s="2">
        <v>1</v>
      </c>
      <c r="E80" s="2">
        <v>1</v>
      </c>
      <c r="F80" s="2">
        <v>1</v>
      </c>
      <c r="G80" s="2">
        <v>1</v>
      </c>
      <c r="H80" s="2">
        <v>1</v>
      </c>
      <c r="I80" s="2">
        <v>1</v>
      </c>
      <c r="J80" s="2">
        <v>1</v>
      </c>
      <c r="K80" s="2">
        <v>1</v>
      </c>
      <c r="L80" s="2">
        <v>1</v>
      </c>
      <c r="M80" s="2">
        <v>0</v>
      </c>
      <c r="N80" s="8"/>
      <c r="O80" s="279"/>
      <c r="P80" s="296"/>
      <c r="Q80" s="289"/>
      <c r="R80" s="290"/>
      <c r="S80" s="293"/>
      <c r="T80" s="294"/>
      <c r="U80" s="58"/>
      <c r="V80" s="229"/>
      <c r="W80" s="53"/>
      <c r="X80" s="38"/>
      <c r="Y80" s="59"/>
      <c r="Z80" s="29"/>
      <c r="AA80" s="29"/>
      <c r="AB80" s="29"/>
      <c r="AC80" s="30"/>
      <c r="AD80" s="60"/>
      <c r="AE80" s="25"/>
      <c r="AF80" s="283"/>
      <c r="AG80" s="39"/>
      <c r="AH80" s="40"/>
      <c r="AI80" s="40"/>
      <c r="AK80" s="48"/>
      <c r="AL80" s="48"/>
      <c r="AM80" s="48"/>
      <c r="AN80" s="49"/>
      <c r="AO80" s="49"/>
      <c r="AP80" s="49"/>
      <c r="AQ80" s="49"/>
      <c r="AR80" s="49"/>
      <c r="AS80" s="49"/>
      <c r="AT80" s="49"/>
      <c r="AU80" s="49"/>
      <c r="AV80" s="49"/>
    </row>
    <row r="81" spans="1:58" s="2" customFormat="1" ht="29.25" hidden="1" customHeight="1" x14ac:dyDescent="0.4">
      <c r="A81" s="12">
        <v>1</v>
      </c>
      <c r="B81" s="2">
        <v>1</v>
      </c>
      <c r="C81" s="2">
        <v>1</v>
      </c>
      <c r="D81" s="2">
        <v>1</v>
      </c>
      <c r="E81" s="2">
        <v>1</v>
      </c>
      <c r="F81" s="2">
        <v>1</v>
      </c>
      <c r="G81" s="2">
        <v>1</v>
      </c>
      <c r="H81" s="2">
        <v>1</v>
      </c>
      <c r="I81" s="2">
        <v>1</v>
      </c>
      <c r="J81" s="2">
        <v>1</v>
      </c>
      <c r="K81" s="2">
        <v>1</v>
      </c>
      <c r="L81" s="2">
        <v>1</v>
      </c>
      <c r="M81" s="2">
        <v>0</v>
      </c>
      <c r="N81" s="8"/>
      <c r="O81" s="279"/>
      <c r="P81" s="296"/>
      <c r="Q81" s="289"/>
      <c r="R81" s="290"/>
      <c r="S81" s="50"/>
      <c r="T81" s="51" t="s">
        <v>56</v>
      </c>
      <c r="U81" s="26"/>
      <c r="V81" s="229"/>
      <c r="W81" s="53"/>
      <c r="X81" s="38"/>
      <c r="Y81" s="54" t="str">
        <f>IF($U81="","",$AY81)</f>
        <v/>
      </c>
      <c r="Z81" s="29"/>
      <c r="AA81" s="29"/>
      <c r="AB81" s="29"/>
      <c r="AC81" s="55"/>
      <c r="AD81" s="56"/>
      <c r="AE81" s="25"/>
      <c r="AF81" s="283"/>
      <c r="AG81" s="39"/>
      <c r="AH81" s="40"/>
      <c r="AI81" s="40"/>
      <c r="AK81" s="48"/>
      <c r="AL81" s="48"/>
      <c r="AM81" s="48"/>
      <c r="AN81" s="49"/>
      <c r="AO81" s="49"/>
      <c r="AP81" s="49"/>
      <c r="AQ81" s="49"/>
      <c r="AR81" s="49"/>
      <c r="AS81" s="49"/>
      <c r="AT81" s="49"/>
      <c r="AU81" s="49"/>
      <c r="AV81" s="49"/>
      <c r="AX81" s="2" t="s">
        <v>57</v>
      </c>
      <c r="AY81" s="57">
        <f>$AY$24</f>
        <v>0.25</v>
      </c>
    </row>
    <row r="82" spans="1:58" s="2" customFormat="1" ht="29.25" hidden="1" customHeight="1" x14ac:dyDescent="0.4">
      <c r="A82" s="12">
        <v>1</v>
      </c>
      <c r="B82" s="2">
        <v>1</v>
      </c>
      <c r="C82" s="2">
        <v>1</v>
      </c>
      <c r="D82" s="2">
        <v>1</v>
      </c>
      <c r="E82" s="2">
        <v>1</v>
      </c>
      <c r="F82" s="2">
        <v>1</v>
      </c>
      <c r="G82" s="2">
        <v>1</v>
      </c>
      <c r="H82" s="2">
        <v>1</v>
      </c>
      <c r="I82" s="2">
        <v>1</v>
      </c>
      <c r="J82" s="2">
        <v>1</v>
      </c>
      <c r="K82" s="2">
        <v>1</v>
      </c>
      <c r="L82" s="2">
        <v>1</v>
      </c>
      <c r="M82" s="2">
        <v>0</v>
      </c>
      <c r="N82" s="8"/>
      <c r="O82" s="279"/>
      <c r="P82" s="296"/>
      <c r="Q82" s="289"/>
      <c r="R82" s="290"/>
      <c r="S82" s="50"/>
      <c r="T82" s="51" t="s">
        <v>58</v>
      </c>
      <c r="U82" s="26"/>
      <c r="V82" s="229"/>
      <c r="W82" s="53"/>
      <c r="X82" s="38"/>
      <c r="Y82" s="54" t="str">
        <f>IF($U82="","",$AY82)</f>
        <v/>
      </c>
      <c r="Z82" s="29"/>
      <c r="AA82" s="29"/>
      <c r="AB82" s="29"/>
      <c r="AC82" s="55"/>
      <c r="AD82" s="56"/>
      <c r="AE82" s="25"/>
      <c r="AF82" s="283"/>
      <c r="AG82" s="39"/>
      <c r="AH82" s="40"/>
      <c r="AI82" s="40"/>
      <c r="AK82" s="48"/>
      <c r="AL82" s="48"/>
      <c r="AM82" s="48"/>
      <c r="AN82" s="49"/>
      <c r="AO82" s="49"/>
      <c r="AP82" s="49"/>
      <c r="AQ82" s="49"/>
      <c r="AR82" s="49"/>
      <c r="AS82" s="49"/>
      <c r="AT82" s="49"/>
      <c r="AU82" s="49"/>
      <c r="AV82" s="49"/>
      <c r="AX82" s="2" t="s">
        <v>59</v>
      </c>
      <c r="AY82" s="57">
        <f>$AY$25</f>
        <v>0.25</v>
      </c>
    </row>
    <row r="83" spans="1:58" s="2" customFormat="1" ht="29.25" hidden="1" customHeight="1" x14ac:dyDescent="0.4">
      <c r="A83" s="12">
        <v>1</v>
      </c>
      <c r="B83" s="2">
        <v>1</v>
      </c>
      <c r="C83" s="2">
        <v>1</v>
      </c>
      <c r="D83" s="2">
        <v>1</v>
      </c>
      <c r="E83" s="2">
        <v>1</v>
      </c>
      <c r="F83" s="2">
        <v>1</v>
      </c>
      <c r="G83" s="2">
        <v>1</v>
      </c>
      <c r="H83" s="2">
        <v>1</v>
      </c>
      <c r="I83" s="2">
        <v>1</v>
      </c>
      <c r="J83" s="2">
        <v>1</v>
      </c>
      <c r="K83" s="2">
        <v>1</v>
      </c>
      <c r="L83" s="2">
        <v>1</v>
      </c>
      <c r="M83" s="2">
        <v>0</v>
      </c>
      <c r="N83" s="8"/>
      <c r="O83" s="279"/>
      <c r="P83" s="296"/>
      <c r="Q83" s="289"/>
      <c r="R83" s="290"/>
      <c r="S83" s="50"/>
      <c r="T83" s="51" t="s">
        <v>60</v>
      </c>
      <c r="U83" s="26"/>
      <c r="V83" s="229"/>
      <c r="W83" s="53"/>
      <c r="X83" s="38"/>
      <c r="Y83" s="54" t="str">
        <f>IF($U83="","",$AY83)</f>
        <v/>
      </c>
      <c r="Z83" s="29"/>
      <c r="AA83" s="29"/>
      <c r="AB83" s="29"/>
      <c r="AC83" s="55"/>
      <c r="AD83" s="56"/>
      <c r="AE83" s="25"/>
      <c r="AF83" s="283"/>
      <c r="AG83" s="39"/>
      <c r="AH83" s="40"/>
      <c r="AI83" s="40"/>
      <c r="AK83" s="48"/>
      <c r="AL83" s="48"/>
      <c r="AM83" s="48"/>
      <c r="AN83" s="49"/>
      <c r="AO83" s="49"/>
      <c r="AP83" s="49"/>
      <c r="AQ83" s="49"/>
      <c r="AR83" s="49"/>
      <c r="AS83" s="49"/>
      <c r="AT83" s="49"/>
      <c r="AU83" s="49"/>
      <c r="AV83" s="49"/>
      <c r="AX83" s="2" t="s">
        <v>61</v>
      </c>
      <c r="AY83" s="57">
        <f>$AY$26</f>
        <v>0.25</v>
      </c>
    </row>
    <row r="84" spans="1:58" s="2" customFormat="1" ht="29.25" hidden="1" customHeight="1" x14ac:dyDescent="0.4">
      <c r="A84" s="12">
        <v>1</v>
      </c>
      <c r="B84" s="2">
        <v>1</v>
      </c>
      <c r="C84" s="2">
        <v>1</v>
      </c>
      <c r="D84" s="2">
        <v>1</v>
      </c>
      <c r="E84" s="2">
        <v>1</v>
      </c>
      <c r="F84" s="2">
        <v>1</v>
      </c>
      <c r="G84" s="2">
        <v>1</v>
      </c>
      <c r="H84" s="2">
        <v>1</v>
      </c>
      <c r="I84" s="2">
        <v>1</v>
      </c>
      <c r="J84" s="2">
        <v>1</v>
      </c>
      <c r="K84" s="2">
        <v>1</v>
      </c>
      <c r="L84" s="2">
        <v>1</v>
      </c>
      <c r="M84" s="2">
        <v>0</v>
      </c>
      <c r="N84" s="8"/>
      <c r="O84" s="279"/>
      <c r="P84" s="296"/>
      <c r="Q84" s="289"/>
      <c r="R84" s="290"/>
      <c r="S84" s="50"/>
      <c r="T84" s="51" t="s">
        <v>62</v>
      </c>
      <c r="U84" s="52"/>
      <c r="V84" s="231"/>
      <c r="W84" s="53"/>
      <c r="X84" s="38"/>
      <c r="Y84" s="54" t="str">
        <f>IF($U84="","",$AY84)</f>
        <v/>
      </c>
      <c r="Z84" s="29"/>
      <c r="AA84" s="29"/>
      <c r="AB84" s="29"/>
      <c r="AC84" s="55"/>
      <c r="AD84" s="56"/>
      <c r="AE84" s="25"/>
      <c r="AF84" s="283"/>
      <c r="AG84" s="39"/>
      <c r="AH84" s="40"/>
      <c r="AI84" s="40"/>
      <c r="AK84" s="48"/>
      <c r="AL84" s="48"/>
      <c r="AM84" s="48"/>
      <c r="AN84" s="49"/>
      <c r="AO84" s="49"/>
      <c r="AP84" s="49"/>
      <c r="AQ84" s="49"/>
      <c r="AR84" s="49"/>
      <c r="AS84" s="49"/>
      <c r="AT84" s="49"/>
      <c r="AU84" s="49"/>
      <c r="AV84" s="49"/>
      <c r="AX84" s="2" t="s">
        <v>63</v>
      </c>
      <c r="AY84" s="57">
        <f>$AY$27</f>
        <v>0</v>
      </c>
    </row>
    <row r="85" spans="1:58" s="2" customFormat="1" ht="29.25" hidden="1" customHeight="1" x14ac:dyDescent="0.4">
      <c r="A85" s="12">
        <v>1</v>
      </c>
      <c r="B85" s="2">
        <v>1</v>
      </c>
      <c r="C85" s="2">
        <v>1</v>
      </c>
      <c r="D85" s="2">
        <v>1</v>
      </c>
      <c r="E85" s="2">
        <v>1</v>
      </c>
      <c r="F85" s="2">
        <v>1</v>
      </c>
      <c r="G85" s="2">
        <v>1</v>
      </c>
      <c r="H85" s="2">
        <v>1</v>
      </c>
      <c r="I85" s="2">
        <v>1</v>
      </c>
      <c r="J85" s="2">
        <v>1</v>
      </c>
      <c r="K85" s="2">
        <v>1</v>
      </c>
      <c r="L85" s="2">
        <v>1</v>
      </c>
      <c r="M85" s="2">
        <v>0</v>
      </c>
      <c r="N85" s="8"/>
      <c r="O85" s="279"/>
      <c r="P85" s="296"/>
      <c r="Q85" s="291"/>
      <c r="R85" s="292"/>
      <c r="S85" s="293"/>
      <c r="T85" s="294"/>
      <c r="U85" s="52"/>
      <c r="V85" s="229"/>
      <c r="W85" s="53" t="s">
        <v>64</v>
      </c>
      <c r="X85" s="61" t="s">
        <v>65</v>
      </c>
      <c r="Y85" s="62" t="str">
        <f>IF($U75="","",ROUNDDOWN(SUM(X74:AD74)*SUM(Y76:Y84),2))</f>
        <v/>
      </c>
      <c r="Z85" s="29"/>
      <c r="AA85" s="29" t="s">
        <v>80</v>
      </c>
      <c r="AB85" s="29" t="s">
        <v>81</v>
      </c>
      <c r="AC85" s="62" t="str">
        <f>IFERROR(IF(OR($X$129=3,$X$129="",$X$129=0,SUM($U$60:$U$66)&gt;0),"",$Y$66/2),"")</f>
        <v/>
      </c>
      <c r="AD85" s="29"/>
      <c r="AE85" s="25"/>
      <c r="AF85" s="283"/>
      <c r="AG85" s="69"/>
      <c r="AH85" s="40"/>
      <c r="AI85" s="40"/>
      <c r="AK85" s="48"/>
      <c r="AL85" s="48"/>
      <c r="AM85" s="48"/>
      <c r="AN85" s="49"/>
      <c r="AO85" s="49"/>
      <c r="AP85" s="49"/>
      <c r="AQ85" s="49"/>
      <c r="AR85" s="49"/>
      <c r="AS85" s="49"/>
      <c r="AT85" s="49"/>
      <c r="AU85" s="49"/>
      <c r="AV85" s="49"/>
    </row>
    <row r="86" spans="1:58" s="2" customFormat="1" ht="29.25" customHeight="1" x14ac:dyDescent="0.4">
      <c r="A86" s="12">
        <v>1</v>
      </c>
      <c r="B86" s="2">
        <v>1</v>
      </c>
      <c r="C86" s="2">
        <v>1</v>
      </c>
      <c r="D86" s="2">
        <v>1</v>
      </c>
      <c r="E86" s="2">
        <v>1</v>
      </c>
      <c r="F86" s="2">
        <v>1</v>
      </c>
      <c r="G86" s="2">
        <v>1</v>
      </c>
      <c r="H86" s="2">
        <v>1</v>
      </c>
      <c r="I86" s="2">
        <v>1</v>
      </c>
      <c r="J86" s="2">
        <v>1</v>
      </c>
      <c r="K86" s="2">
        <v>1</v>
      </c>
      <c r="L86" s="2">
        <v>1</v>
      </c>
      <c r="M86" s="2" cm="1">
        <f t="array" ref="M86">INDEX(A86:L86,1,VLOOKUP($O$3,$P$320:$R$334,$R$319,))</f>
        <v>1</v>
      </c>
      <c r="N86" s="8"/>
      <c r="O86" s="279"/>
      <c r="P86" s="296"/>
      <c r="Q86" s="287" t="s">
        <v>66</v>
      </c>
      <c r="R86" s="288"/>
      <c r="S86" s="71"/>
      <c r="T86" s="51" t="s">
        <v>67</v>
      </c>
      <c r="U86" s="26"/>
      <c r="V86" s="229"/>
      <c r="W86" s="72"/>
      <c r="X86" s="73"/>
      <c r="Y86" s="73"/>
      <c r="Z86" s="73"/>
      <c r="AA86" s="73"/>
      <c r="AB86" s="73"/>
      <c r="AC86" s="30"/>
      <c r="AD86" s="29"/>
      <c r="AE86" s="5"/>
      <c r="AF86" s="282"/>
      <c r="AG86" s="39"/>
      <c r="AH86" s="40"/>
      <c r="AI86" s="40"/>
      <c r="AK86" s="49"/>
      <c r="AL86" s="48"/>
      <c r="AM86" s="48"/>
      <c r="AN86" s="49"/>
      <c r="AO86" s="49"/>
      <c r="AP86" s="49"/>
      <c r="AQ86" s="49"/>
      <c r="AR86" s="49"/>
      <c r="AS86" s="49"/>
      <c r="AT86" s="49"/>
      <c r="AU86" s="49"/>
      <c r="AV86" s="49"/>
    </row>
    <row r="87" spans="1:58" s="2" customFormat="1" ht="41.25" customHeight="1" x14ac:dyDescent="0.4">
      <c r="A87" s="12">
        <v>1</v>
      </c>
      <c r="B87" s="2">
        <v>1</v>
      </c>
      <c r="C87" s="2">
        <v>1</v>
      </c>
      <c r="D87" s="2">
        <v>1</v>
      </c>
      <c r="E87" s="2">
        <v>1</v>
      </c>
      <c r="F87" s="2">
        <v>1</v>
      </c>
      <c r="G87" s="2">
        <v>1</v>
      </c>
      <c r="H87" s="2">
        <v>1</v>
      </c>
      <c r="I87" s="2">
        <v>1</v>
      </c>
      <c r="J87" s="2">
        <v>1</v>
      </c>
      <c r="K87" s="2">
        <v>1</v>
      </c>
      <c r="L87" s="2">
        <v>1</v>
      </c>
      <c r="M87" s="2" cm="1">
        <f t="array" ref="M87">INDEX(A87:L87,1,VLOOKUP($O$3,$P$320:$R$334,$R$319,))</f>
        <v>1</v>
      </c>
      <c r="N87" s="8"/>
      <c r="O87" s="279"/>
      <c r="P87" s="296"/>
      <c r="Q87" s="291"/>
      <c r="R87" s="292"/>
      <c r="S87" s="71"/>
      <c r="T87" s="51" t="s">
        <v>68</v>
      </c>
      <c r="U87" s="26"/>
      <c r="V87" s="229"/>
      <c r="W87" s="74"/>
      <c r="X87" s="29"/>
      <c r="Y87" s="29"/>
      <c r="Z87" s="29"/>
      <c r="AA87" s="29"/>
      <c r="AB87" s="29"/>
      <c r="AC87" s="30"/>
      <c r="AD87" s="29"/>
      <c r="AE87" s="5"/>
      <c r="AF87" s="284"/>
      <c r="AG87" s="39"/>
      <c r="AH87" s="63"/>
      <c r="AI87" s="40"/>
      <c r="AK87" s="49"/>
      <c r="AL87" s="48"/>
      <c r="AM87" s="48"/>
      <c r="AN87" s="49"/>
      <c r="AO87" s="49"/>
      <c r="AP87" s="49"/>
      <c r="AQ87" s="49"/>
      <c r="AR87" s="49"/>
      <c r="AS87" s="49"/>
      <c r="AT87" s="49"/>
      <c r="AU87" s="49"/>
      <c r="AV87" s="49"/>
    </row>
    <row r="88" spans="1:58" s="2" customFormat="1" ht="34.5" hidden="1" customHeight="1" x14ac:dyDescent="0.4">
      <c r="A88" s="12">
        <v>1</v>
      </c>
      <c r="D88" s="2">
        <v>1</v>
      </c>
      <c r="E88" s="2">
        <v>1</v>
      </c>
      <c r="F88" s="2">
        <v>1</v>
      </c>
      <c r="G88" s="2">
        <v>1</v>
      </c>
      <c r="H88" s="12"/>
      <c r="I88" s="2">
        <v>1</v>
      </c>
      <c r="J88" s="2">
        <v>1</v>
      </c>
      <c r="K88" s="12"/>
      <c r="L88" s="12"/>
      <c r="M88" s="2" cm="1">
        <f t="array" ref="M88">INDEX(A88:L88,1,VLOOKUP($O$3,$P$320:$R$334,$R$319,))</f>
        <v>0</v>
      </c>
      <c r="N88" s="8"/>
      <c r="O88" s="279"/>
      <c r="P88" s="296"/>
      <c r="Q88" s="287" t="s">
        <v>69</v>
      </c>
      <c r="R88" s="288"/>
      <c r="S88" s="64"/>
      <c r="T88" s="65" t="s">
        <v>70</v>
      </c>
      <c r="U88" s="52"/>
      <c r="V88" s="232"/>
      <c r="W88" s="2" t="s">
        <v>71</v>
      </c>
      <c r="X88" s="66"/>
      <c r="Y88" s="2" t="s">
        <v>70</v>
      </c>
      <c r="Z88" s="29"/>
      <c r="AA88" s="55" t="s">
        <v>72</v>
      </c>
      <c r="AB88" s="67" t="s">
        <v>65</v>
      </c>
      <c r="AC88" s="46" t="str">
        <f>IF(U88="","",IF(X88="",IF(S88&gt;$AY88,$AY88,IF(S88&lt;$BA88,$BA88,S88)),IF(X88&gt;$AY88,$AY88,IF(X88&lt;$BA88,$BA88,X88))))</f>
        <v/>
      </c>
      <c r="AD88" s="29"/>
      <c r="AE88" s="25"/>
      <c r="AF88" s="273" t="s">
        <v>73</v>
      </c>
      <c r="AG88" s="32" t="str" cm="1">
        <f t="array" ref="AG88">INDEX($AK88:$AV88,1,VLOOKUP($O$3,$P$320:$R$334,3,))</f>
        <v>-</v>
      </c>
      <c r="AH88" s="243" t="str" cm="1">
        <f t="array" ref="AH88">IFERROR(IF(COUNTIF($AE73:$AE90,"不適")&gt;0,"",IF(OR($U81:$U85=1,U89=1),0,IF($U88=1,ROUNDDOWN($AG88*($AC88-70)/20*$Y85,3),""))),"-")</f>
        <v/>
      </c>
      <c r="AI88" s="68"/>
      <c r="AK88" s="41"/>
      <c r="AL88" s="41" t="s">
        <v>42</v>
      </c>
      <c r="AM88" s="41" t="s">
        <v>42</v>
      </c>
      <c r="AN88" s="35">
        <v>15</v>
      </c>
      <c r="AO88" s="35">
        <v>15</v>
      </c>
      <c r="AP88" s="35">
        <v>10</v>
      </c>
      <c r="AQ88" s="35">
        <v>10</v>
      </c>
      <c r="AR88" s="41" t="s">
        <v>42</v>
      </c>
      <c r="AS88" s="35">
        <v>20</v>
      </c>
      <c r="AT88" s="35">
        <v>15</v>
      </c>
      <c r="AU88" s="35" t="s">
        <v>42</v>
      </c>
      <c r="AV88" s="35" t="s">
        <v>42</v>
      </c>
      <c r="AX88" s="2" t="s">
        <v>74</v>
      </c>
      <c r="AY88" s="41">
        <v>90</v>
      </c>
      <c r="AZ88" s="2" t="s">
        <v>75</v>
      </c>
      <c r="BA88" s="41">
        <v>70</v>
      </c>
    </row>
    <row r="89" spans="1:58" s="2" customFormat="1" ht="34.5" hidden="1" customHeight="1" x14ac:dyDescent="0.4">
      <c r="A89" s="12">
        <v>1</v>
      </c>
      <c r="D89" s="2">
        <v>1</v>
      </c>
      <c r="E89" s="2">
        <v>1</v>
      </c>
      <c r="F89" s="2">
        <v>1</v>
      </c>
      <c r="G89" s="2">
        <v>1</v>
      </c>
      <c r="H89" s="12"/>
      <c r="I89" s="2">
        <v>1</v>
      </c>
      <c r="J89" s="2">
        <v>1</v>
      </c>
      <c r="K89" s="12"/>
      <c r="L89" s="12"/>
      <c r="M89" s="2" cm="1">
        <f t="array" ref="M89">INDEX(A89:L89,1,VLOOKUP($O$3,$P$320:$R$334,$R$319,))</f>
        <v>0</v>
      </c>
      <c r="N89" s="8"/>
      <c r="O89" s="279"/>
      <c r="P89" s="296"/>
      <c r="Q89" s="291"/>
      <c r="R89" s="292"/>
      <c r="S89" s="64"/>
      <c r="T89" s="65" t="s">
        <v>76</v>
      </c>
      <c r="U89" s="52"/>
      <c r="V89" s="231"/>
      <c r="W89" s="276" t="s">
        <v>77</v>
      </c>
      <c r="X89" s="277"/>
      <c r="Y89" s="277"/>
      <c r="Z89" s="277"/>
      <c r="AA89" s="277"/>
      <c r="AB89" s="277"/>
      <c r="AC89" s="277"/>
      <c r="AD89" s="278"/>
      <c r="AE89" s="25"/>
      <c r="AF89" s="274"/>
      <c r="AG89" s="69"/>
      <c r="AH89" s="70"/>
      <c r="AI89" s="40"/>
      <c r="AK89" s="41"/>
      <c r="AL89" s="41"/>
      <c r="AM89" s="41"/>
      <c r="AN89" s="35"/>
      <c r="AO89" s="35"/>
      <c r="AP89" s="35"/>
      <c r="AQ89" s="35"/>
      <c r="AR89" s="41"/>
      <c r="AS89" s="35"/>
      <c r="AT89" s="35"/>
      <c r="AU89" s="35"/>
      <c r="AV89" s="35"/>
    </row>
    <row r="90" spans="1:58" s="2" customFormat="1" ht="29.25" customHeight="1" x14ac:dyDescent="0.4">
      <c r="A90" s="12">
        <v>1</v>
      </c>
      <c r="B90" s="2">
        <v>1</v>
      </c>
      <c r="C90" s="2">
        <v>1</v>
      </c>
      <c r="D90" s="2">
        <v>1</v>
      </c>
      <c r="E90" s="2">
        <v>1</v>
      </c>
      <c r="F90" s="2">
        <v>1</v>
      </c>
      <c r="G90" s="2">
        <v>1</v>
      </c>
      <c r="H90" s="2">
        <v>1</v>
      </c>
      <c r="I90" s="2">
        <v>1</v>
      </c>
      <c r="J90" s="2">
        <v>1</v>
      </c>
      <c r="K90" s="12"/>
      <c r="L90" s="12"/>
      <c r="M90" s="2" cm="1">
        <f t="array" ref="M90">INDEX(A90:L90,1,VLOOKUP($O$3,$P$320:$R$334,$R$319,))</f>
        <v>1</v>
      </c>
      <c r="N90" s="8"/>
      <c r="O90" s="279"/>
      <c r="P90" s="297"/>
      <c r="Q90" s="271" t="s">
        <v>78</v>
      </c>
      <c r="R90" s="272"/>
      <c r="S90" s="71"/>
      <c r="T90" s="51" t="s">
        <v>79</v>
      </c>
      <c r="U90" s="26"/>
      <c r="V90" s="229"/>
      <c r="W90" s="36"/>
      <c r="X90" s="29"/>
      <c r="Y90" s="29"/>
      <c r="Z90" s="29"/>
      <c r="AA90" s="29"/>
      <c r="AB90" s="29"/>
      <c r="AC90" s="30"/>
      <c r="AD90" s="29"/>
      <c r="AE90" s="5"/>
      <c r="AF90" s="275"/>
      <c r="AG90" s="75"/>
      <c r="AH90" s="63"/>
      <c r="AI90" s="63"/>
      <c r="AK90" s="76"/>
      <c r="AL90" s="77"/>
      <c r="AM90" s="77"/>
      <c r="AN90" s="76"/>
      <c r="AO90" s="76"/>
      <c r="AP90" s="76"/>
      <c r="AQ90" s="76"/>
      <c r="AR90" s="76"/>
      <c r="AS90" s="76"/>
      <c r="AT90" s="76"/>
      <c r="AU90" s="76"/>
      <c r="AV90" s="76"/>
    </row>
    <row r="91" spans="1:58" s="2" customFormat="1" ht="3.75" customHeight="1" x14ac:dyDescent="0.4">
      <c r="A91" s="12">
        <v>1</v>
      </c>
      <c r="B91" s="2">
        <v>1</v>
      </c>
      <c r="C91" s="2">
        <v>1</v>
      </c>
      <c r="D91" s="2">
        <v>1</v>
      </c>
      <c r="E91" s="2">
        <v>1</v>
      </c>
      <c r="F91" s="2">
        <v>1</v>
      </c>
      <c r="G91" s="2">
        <v>1</v>
      </c>
      <c r="H91" s="2">
        <v>1</v>
      </c>
      <c r="I91" s="2">
        <v>1</v>
      </c>
      <c r="J91" s="2">
        <v>1</v>
      </c>
      <c r="K91" s="2">
        <v>1</v>
      </c>
      <c r="L91" s="2">
        <v>1</v>
      </c>
      <c r="M91" s="2" cm="1">
        <f t="array" ref="M91">INDEX(A91:L91,1,VLOOKUP($O$3,$P$320:$R$334,$R$319,))</f>
        <v>1</v>
      </c>
      <c r="N91" s="8"/>
      <c r="O91" s="279"/>
      <c r="P91" s="79"/>
      <c r="Q91" s="80"/>
      <c r="R91" s="80"/>
      <c r="S91" s="81"/>
      <c r="T91" s="82"/>
      <c r="U91" s="81"/>
      <c r="V91" s="233"/>
      <c r="W91" s="83"/>
      <c r="X91" s="29"/>
      <c r="Y91" s="29"/>
      <c r="Z91" s="29"/>
      <c r="AA91" s="29"/>
      <c r="AB91" s="29"/>
      <c r="AC91" s="30"/>
      <c r="AD91" s="38"/>
      <c r="AE91" s="84"/>
      <c r="AF91" s="85"/>
      <c r="AG91" s="86"/>
      <c r="AH91" s="87"/>
      <c r="AI91" s="87"/>
      <c r="AK91" s="48"/>
      <c r="AL91" s="48"/>
      <c r="AM91" s="48"/>
      <c r="AN91" s="49"/>
      <c r="AO91" s="49"/>
      <c r="AP91" s="49"/>
      <c r="AQ91" s="49"/>
      <c r="AR91" s="49"/>
      <c r="AS91" s="49"/>
      <c r="AT91" s="49"/>
      <c r="AU91" s="49"/>
      <c r="AV91" s="49"/>
    </row>
    <row r="92" spans="1:58" s="2" customFormat="1" ht="29.25" customHeight="1" x14ac:dyDescent="0.4">
      <c r="A92" s="12">
        <v>1</v>
      </c>
      <c r="B92" s="2">
        <v>1</v>
      </c>
      <c r="C92" s="2">
        <v>1</v>
      </c>
      <c r="D92" s="2">
        <v>1</v>
      </c>
      <c r="E92" s="2">
        <v>1</v>
      </c>
      <c r="F92" s="2">
        <v>1</v>
      </c>
      <c r="G92" s="2">
        <v>1</v>
      </c>
      <c r="H92" s="2">
        <v>1</v>
      </c>
      <c r="I92" s="2">
        <v>1</v>
      </c>
      <c r="J92" s="2">
        <v>1</v>
      </c>
      <c r="K92" s="2">
        <v>1</v>
      </c>
      <c r="L92" s="2">
        <v>1</v>
      </c>
      <c r="M92" s="2" cm="1">
        <f t="array" ref="M92">INDEX(A92:L92,1,VLOOKUP($O$3,$P$320:$R$334,$R$319,))</f>
        <v>1</v>
      </c>
      <c r="N92" s="8"/>
      <c r="O92" s="279"/>
      <c r="P92" s="295" t="s">
        <v>230</v>
      </c>
      <c r="Q92" s="271" t="s">
        <v>40</v>
      </c>
      <c r="R92" s="272"/>
      <c r="S92" s="269"/>
      <c r="T92" s="270"/>
      <c r="U92" s="26"/>
      <c r="V92" s="229"/>
      <c r="W92" s="27" t="s">
        <v>41</v>
      </c>
      <c r="X92" s="28"/>
      <c r="Y92" s="29"/>
      <c r="Z92" s="29"/>
      <c r="AA92" s="29"/>
      <c r="AB92" s="29"/>
      <c r="AC92" s="30"/>
      <c r="AD92" s="29"/>
      <c r="AE92" s="266" t="str">
        <f>IF($U92="","",IF($X92=1,"適","不適"))</f>
        <v/>
      </c>
      <c r="AF92" s="281" t="str" cm="1">
        <f t="array" ref="AF92">_xlfn.IFS($O$3=$P$320,"競争参加希望者/参加表明者の同種業務実績",COUNTIF($O$3,"*プロポ*")&gt;0,"参加表明者の同種業務実績（ⅰ）3件目",TRUE,"競争参加希望者の同種業務実績")</f>
        <v>参加表明者の同種業務実績（ⅰ）3件目</v>
      </c>
      <c r="AG92" s="32" t="str" cm="1">
        <f t="array" ref="AG92">INDEX($AK92:$AV92,1,VLOOKUP($O$3,$P$320:$R$334,3,))</f>
        <v>-</v>
      </c>
      <c r="AH92" s="34"/>
      <c r="AI92" s="34"/>
      <c r="AK92" s="35"/>
      <c r="AL92" s="35" t="s">
        <v>42</v>
      </c>
      <c r="AM92" s="35" t="s">
        <v>42</v>
      </c>
      <c r="AN92" s="35" t="s">
        <v>42</v>
      </c>
      <c r="AO92" s="35" t="s">
        <v>42</v>
      </c>
      <c r="AP92" s="35" t="s">
        <v>42</v>
      </c>
      <c r="AQ92" s="35" t="s">
        <v>42</v>
      </c>
      <c r="AR92" s="35" t="s">
        <v>42</v>
      </c>
      <c r="AS92" s="35" t="s">
        <v>42</v>
      </c>
      <c r="AT92" s="35" t="s">
        <v>42</v>
      </c>
      <c r="AU92" s="35" t="s">
        <v>42</v>
      </c>
      <c r="AV92" s="35" t="s">
        <v>42</v>
      </c>
    </row>
    <row r="93" spans="1:58" s="2" customFormat="1" ht="29.25" customHeight="1" x14ac:dyDescent="0.4">
      <c r="A93" s="12">
        <v>1</v>
      </c>
      <c r="B93" s="2">
        <v>1</v>
      </c>
      <c r="C93" s="2">
        <v>1</v>
      </c>
      <c r="D93" s="2">
        <v>1</v>
      </c>
      <c r="E93" s="2">
        <v>1</v>
      </c>
      <c r="F93" s="2">
        <v>1</v>
      </c>
      <c r="G93" s="2">
        <v>1</v>
      </c>
      <c r="H93" s="2">
        <v>1</v>
      </c>
      <c r="I93" s="2">
        <v>1</v>
      </c>
      <c r="J93" s="2">
        <v>1</v>
      </c>
      <c r="K93" s="2">
        <v>1</v>
      </c>
      <c r="L93" s="2">
        <v>1</v>
      </c>
      <c r="M93" s="2" cm="1">
        <f t="array" ref="M93">INDEX(A93:L93,1,VLOOKUP($O$3,$P$320:$R$334,$R$319,))</f>
        <v>1</v>
      </c>
      <c r="N93" s="8"/>
      <c r="O93" s="279"/>
      <c r="P93" s="296"/>
      <c r="Q93" s="271" t="s">
        <v>43</v>
      </c>
      <c r="R93" s="272"/>
      <c r="S93" s="269"/>
      <c r="T93" s="270"/>
      <c r="U93" s="26"/>
      <c r="V93" s="229"/>
      <c r="W93" s="36"/>
      <c r="X93" s="256" t="str">
        <f>IF(X94=1,0,"")</f>
        <v/>
      </c>
      <c r="Y93" s="30"/>
      <c r="Z93" s="256" t="str">
        <f>IF(Z94=1,$BA93,"")</f>
        <v/>
      </c>
      <c r="AA93" s="38"/>
      <c r="AB93" s="256" t="str">
        <f>IF(AB94=1,$BC93,"")</f>
        <v/>
      </c>
      <c r="AC93" s="38"/>
      <c r="AD93" s="265" t="str">
        <f>IF(AD94=1,$BE93,"")</f>
        <v/>
      </c>
      <c r="AE93" s="25"/>
      <c r="AF93" s="282"/>
      <c r="AG93" s="39"/>
      <c r="AH93" s="40"/>
      <c r="AI93" s="40"/>
      <c r="AK93" s="41"/>
      <c r="AL93" s="41"/>
      <c r="AM93" s="41"/>
      <c r="AN93" s="41"/>
      <c r="AO93" s="41"/>
      <c r="AP93" s="41"/>
      <c r="AQ93" s="41"/>
      <c r="AR93" s="41"/>
      <c r="AS93" s="41"/>
      <c r="AT93" s="41"/>
      <c r="AU93" s="41"/>
      <c r="AV93" s="41"/>
      <c r="BA93" s="41">
        <f>$BA$17</f>
        <v>0.6</v>
      </c>
      <c r="BC93" s="42">
        <f>$BC$17</f>
        <v>0.8</v>
      </c>
      <c r="BE93" s="43">
        <f>$BE$17</f>
        <v>1</v>
      </c>
    </row>
    <row r="94" spans="1:58" s="2" customFormat="1" ht="40.5" customHeight="1" x14ac:dyDescent="0.4">
      <c r="A94" s="12">
        <v>1</v>
      </c>
      <c r="B94" s="2">
        <v>1</v>
      </c>
      <c r="C94" s="2">
        <v>1</v>
      </c>
      <c r="D94" s="2">
        <v>1</v>
      </c>
      <c r="E94" s="2">
        <v>1</v>
      </c>
      <c r="F94" s="2">
        <v>1</v>
      </c>
      <c r="G94" s="2">
        <v>1</v>
      </c>
      <c r="H94" s="2">
        <v>1</v>
      </c>
      <c r="I94" s="2">
        <v>1</v>
      </c>
      <c r="J94" s="2">
        <v>1</v>
      </c>
      <c r="K94" s="2">
        <v>1</v>
      </c>
      <c r="L94" s="2">
        <v>1</v>
      </c>
      <c r="M94" s="2" cm="1">
        <f t="array" ref="M94">INDEX(A94:L94,1,VLOOKUP($O$3,$P$320:$R$334,$R$319,))</f>
        <v>1</v>
      </c>
      <c r="N94" s="8"/>
      <c r="O94" s="279"/>
      <c r="P94" s="296"/>
      <c r="Q94" s="271" t="s">
        <v>44</v>
      </c>
      <c r="R94" s="272"/>
      <c r="S94" s="285"/>
      <c r="T94" s="286"/>
      <c r="U94" s="26"/>
      <c r="V94" s="230"/>
      <c r="W94" s="44">
        <f>DATE($T$3-AY94+1,4,1)</f>
        <v>40634</v>
      </c>
      <c r="X94" s="45" t="str">
        <f>IF($U94="","",IF(AND($S94&gt;=W94,$S94&lt;Y94),1,"-"))</f>
        <v/>
      </c>
      <c r="Y94" s="44">
        <f>DATE($T$3-BA94+1,4,1)</f>
        <v>42461</v>
      </c>
      <c r="Z94" s="45" t="str">
        <f>IF($U94="","",IF(AND($S94&gt;=Y94,$S94&lt;AA94),1,"-"))</f>
        <v/>
      </c>
      <c r="AA94" s="44">
        <f>DATE($T$3-BC94+1,4,1)</f>
        <v>44287</v>
      </c>
      <c r="AB94" s="45" t="str">
        <f>IF($U94="","",IF(AND($S94&gt;=AA94,$S94&lt;AC94),1,"-"))</f>
        <v/>
      </c>
      <c r="AC94" s="44">
        <f>DATE($T$3-BE94+1,4,1)</f>
        <v>45017</v>
      </c>
      <c r="AD94" s="46" t="str">
        <f>IF($U94="","",IF($S94&gt;=AC94,1,"-"))</f>
        <v/>
      </c>
      <c r="AE94" s="267" t="str">
        <f>IF($U94="","",IF(AND($X94="-",$Z94="-",$AB94="-",$AD94="-"),"不適","適"))</f>
        <v/>
      </c>
      <c r="AF94" s="282"/>
      <c r="AG94" s="39"/>
      <c r="AH94" s="40"/>
      <c r="AI94" s="40"/>
      <c r="AK94" s="48"/>
      <c r="AL94" s="48"/>
      <c r="AM94" s="48"/>
      <c r="AN94" s="49"/>
      <c r="AO94" s="49"/>
      <c r="AP94" s="49"/>
      <c r="AQ94" s="49"/>
      <c r="AR94" s="49"/>
      <c r="AS94" s="49"/>
      <c r="AT94" s="49"/>
      <c r="AU94" s="49"/>
      <c r="AV94" s="49"/>
      <c r="AX94" s="2" t="s">
        <v>45</v>
      </c>
      <c r="AY94" s="41">
        <f>$AY$18</f>
        <v>16</v>
      </c>
      <c r="AZ94" s="2" t="s">
        <v>46</v>
      </c>
      <c r="BA94" s="41">
        <f>BA56</f>
        <v>11</v>
      </c>
      <c r="BB94" s="2" t="s">
        <v>46</v>
      </c>
      <c r="BC94" s="41">
        <f>BC56</f>
        <v>6</v>
      </c>
      <c r="BD94" s="2" t="s">
        <v>46</v>
      </c>
      <c r="BE94" s="41">
        <f>BE56</f>
        <v>4</v>
      </c>
      <c r="BF94" s="2" t="s">
        <v>46</v>
      </c>
    </row>
    <row r="95" spans="1:58" s="2" customFormat="1" ht="29.25" customHeight="1" x14ac:dyDescent="0.4">
      <c r="A95" s="12">
        <v>1</v>
      </c>
      <c r="B95" s="2">
        <v>1</v>
      </c>
      <c r="C95" s="2">
        <v>1</v>
      </c>
      <c r="D95" s="2">
        <v>1</v>
      </c>
      <c r="E95" s="2">
        <v>1</v>
      </c>
      <c r="F95" s="2">
        <v>1</v>
      </c>
      <c r="G95" s="2">
        <v>1</v>
      </c>
      <c r="H95" s="2">
        <v>1</v>
      </c>
      <c r="I95" s="2">
        <v>1</v>
      </c>
      <c r="J95" s="2">
        <v>1</v>
      </c>
      <c r="K95" s="2">
        <v>1</v>
      </c>
      <c r="L95" s="2">
        <v>1</v>
      </c>
      <c r="M95" s="2" cm="1">
        <f t="array" ref="M95">INDEX(A95:L95,1,VLOOKUP($O$3,$P$320:$R$334,$R$319,))</f>
        <v>1</v>
      </c>
      <c r="N95" s="8"/>
      <c r="O95" s="279"/>
      <c r="P95" s="296"/>
      <c r="Q95" s="287" t="s">
        <v>47</v>
      </c>
      <c r="R95" s="288"/>
      <c r="S95" s="50"/>
      <c r="T95" s="51" t="s">
        <v>48</v>
      </c>
      <c r="U95" s="52"/>
      <c r="V95" s="231"/>
      <c r="W95" s="53"/>
      <c r="X95" s="38"/>
      <c r="Y95" s="261" t="str">
        <f>IF($U95="","",$AY95)</f>
        <v/>
      </c>
      <c r="Z95" s="29"/>
      <c r="AA95" s="29"/>
      <c r="AB95" s="29"/>
      <c r="AC95" s="55"/>
      <c r="AD95" s="56"/>
      <c r="AE95" s="25"/>
      <c r="AF95" s="282"/>
      <c r="AG95" s="39"/>
      <c r="AH95" s="40"/>
      <c r="AI95" s="40"/>
      <c r="AK95" s="48"/>
      <c r="AL95" s="48"/>
      <c r="AM95" s="48"/>
      <c r="AN95" s="49"/>
      <c r="AO95" s="49"/>
      <c r="AP95" s="49"/>
      <c r="AQ95" s="49"/>
      <c r="AR95" s="49"/>
      <c r="AS95" s="49"/>
      <c r="AT95" s="49"/>
      <c r="AU95" s="49"/>
      <c r="AV95" s="49"/>
      <c r="AX95" s="2" t="s">
        <v>49</v>
      </c>
      <c r="AY95" s="57">
        <f>$AY$19</f>
        <v>1</v>
      </c>
    </row>
    <row r="96" spans="1:58" s="2" customFormat="1" ht="29.25" customHeight="1" x14ac:dyDescent="0.4">
      <c r="A96" s="12">
        <v>1</v>
      </c>
      <c r="B96" s="2">
        <v>1</v>
      </c>
      <c r="C96" s="2">
        <v>1</v>
      </c>
      <c r="D96" s="2">
        <v>1</v>
      </c>
      <c r="E96" s="2">
        <v>1</v>
      </c>
      <c r="F96" s="2">
        <v>1</v>
      </c>
      <c r="G96" s="2">
        <v>1</v>
      </c>
      <c r="H96" s="2">
        <v>1</v>
      </c>
      <c r="I96" s="2">
        <v>1</v>
      </c>
      <c r="J96" s="2">
        <v>1</v>
      </c>
      <c r="K96" s="2">
        <v>1</v>
      </c>
      <c r="L96" s="2">
        <v>1</v>
      </c>
      <c r="M96" s="2" cm="1">
        <f t="array" ref="M96">INDEX(A96:L96,1,VLOOKUP($O$3,$P$320:$R$334,$R$319,))</f>
        <v>1</v>
      </c>
      <c r="N96" s="8"/>
      <c r="O96" s="279"/>
      <c r="P96" s="296"/>
      <c r="Q96" s="289"/>
      <c r="R96" s="290"/>
      <c r="S96" s="50"/>
      <c r="T96" s="51" t="s">
        <v>50</v>
      </c>
      <c r="U96" s="52"/>
      <c r="V96" s="231"/>
      <c r="W96" s="53"/>
      <c r="X96" s="38"/>
      <c r="Y96" s="261" t="str">
        <f>IF($U96="","",$AY96)</f>
        <v/>
      </c>
      <c r="Z96" s="29"/>
      <c r="AA96" s="29"/>
      <c r="AB96" s="29"/>
      <c r="AC96" s="55"/>
      <c r="AD96" s="56"/>
      <c r="AE96" s="25"/>
      <c r="AF96" s="282"/>
      <c r="AG96" s="39"/>
      <c r="AH96" s="40"/>
      <c r="AI96" s="40"/>
      <c r="AK96" s="48"/>
      <c r="AL96" s="48"/>
      <c r="AM96" s="48"/>
      <c r="AN96" s="49"/>
      <c r="AO96" s="49"/>
      <c r="AP96" s="49"/>
      <c r="AQ96" s="49"/>
      <c r="AR96" s="49"/>
      <c r="AS96" s="49"/>
      <c r="AT96" s="49"/>
      <c r="AU96" s="49"/>
      <c r="AV96" s="49"/>
      <c r="AX96" s="2" t="s">
        <v>51</v>
      </c>
      <c r="AY96" s="57">
        <f>$AY$20</f>
        <v>1</v>
      </c>
    </row>
    <row r="97" spans="1:57" s="2" customFormat="1" ht="29.25" customHeight="1" x14ac:dyDescent="0.4">
      <c r="A97" s="12">
        <v>1</v>
      </c>
      <c r="B97" s="2">
        <v>1</v>
      </c>
      <c r="C97" s="2">
        <v>1</v>
      </c>
      <c r="D97" s="2">
        <v>1</v>
      </c>
      <c r="E97" s="2">
        <v>1</v>
      </c>
      <c r="F97" s="2">
        <v>1</v>
      </c>
      <c r="G97" s="2">
        <v>1</v>
      </c>
      <c r="H97" s="2">
        <v>1</v>
      </c>
      <c r="I97" s="2">
        <v>1</v>
      </c>
      <c r="J97" s="2">
        <v>1</v>
      </c>
      <c r="K97" s="2">
        <v>1</v>
      </c>
      <c r="L97" s="2">
        <v>1</v>
      </c>
      <c r="M97" s="2" cm="1">
        <f t="array" ref="M97">INDEX(A97:L97,1,VLOOKUP($O$3,$P$320:$R$334,$R$319,))</f>
        <v>1</v>
      </c>
      <c r="N97" s="8"/>
      <c r="O97" s="279"/>
      <c r="P97" s="296"/>
      <c r="Q97" s="289"/>
      <c r="R97" s="290"/>
      <c r="S97" s="50"/>
      <c r="T97" s="51" t="s">
        <v>52</v>
      </c>
      <c r="U97" s="52"/>
      <c r="V97" s="231"/>
      <c r="W97" s="53"/>
      <c r="X97" s="38"/>
      <c r="Y97" s="261" t="str">
        <f>IF($U97="","",$AY97)</f>
        <v/>
      </c>
      <c r="Z97" s="29"/>
      <c r="AA97" s="29"/>
      <c r="AB97" s="29"/>
      <c r="AC97" s="55"/>
      <c r="AD97" s="56"/>
      <c r="AE97" s="25"/>
      <c r="AF97" s="282"/>
      <c r="AG97" s="39"/>
      <c r="AH97" s="40"/>
      <c r="AI97" s="40"/>
      <c r="AK97" s="48"/>
      <c r="AL97" s="48"/>
      <c r="AM97" s="48"/>
      <c r="AN97" s="49"/>
      <c r="AO97" s="49"/>
      <c r="AP97" s="49"/>
      <c r="AQ97" s="49"/>
      <c r="AR97" s="49"/>
      <c r="AS97" s="49"/>
      <c r="AT97" s="49"/>
      <c r="AU97" s="49"/>
      <c r="AV97" s="49"/>
      <c r="AX97" s="2" t="s">
        <v>53</v>
      </c>
      <c r="AY97" s="57">
        <f>$AY$21</f>
        <v>1</v>
      </c>
    </row>
    <row r="98" spans="1:57" s="2" customFormat="1" ht="29.25" hidden="1" customHeight="1" x14ac:dyDescent="0.4">
      <c r="A98" s="12">
        <v>1</v>
      </c>
      <c r="B98" s="2">
        <v>1</v>
      </c>
      <c r="C98" s="2">
        <v>1</v>
      </c>
      <c r="D98" s="2">
        <v>1</v>
      </c>
      <c r="E98" s="2">
        <v>1</v>
      </c>
      <c r="F98" s="2">
        <v>1</v>
      </c>
      <c r="G98" s="2">
        <v>1</v>
      </c>
      <c r="H98" s="2">
        <v>1</v>
      </c>
      <c r="I98" s="2">
        <v>1</v>
      </c>
      <c r="J98" s="2">
        <v>1</v>
      </c>
      <c r="K98" s="2">
        <v>1</v>
      </c>
      <c r="L98" s="2">
        <v>1</v>
      </c>
      <c r="M98" s="2">
        <v>0</v>
      </c>
      <c r="N98" s="8"/>
      <c r="O98" s="279"/>
      <c r="P98" s="296"/>
      <c r="Q98" s="289"/>
      <c r="R98" s="290"/>
      <c r="S98" s="50"/>
      <c r="T98" s="51" t="s">
        <v>54</v>
      </c>
      <c r="U98" s="52"/>
      <c r="V98" s="231"/>
      <c r="W98" s="53"/>
      <c r="X98" s="38"/>
      <c r="Y98" s="54" t="str">
        <f>IF($U98="","",$AY98)</f>
        <v/>
      </c>
      <c r="Z98" s="29"/>
      <c r="AA98" s="29"/>
      <c r="AB98" s="29"/>
      <c r="AC98" s="55"/>
      <c r="AD98" s="56"/>
      <c r="AE98" s="25"/>
      <c r="AF98" s="283"/>
      <c r="AG98" s="39"/>
      <c r="AH98" s="40"/>
      <c r="AI98" s="40"/>
      <c r="AK98" s="48"/>
      <c r="AL98" s="48"/>
      <c r="AM98" s="48"/>
      <c r="AN98" s="49"/>
      <c r="AO98" s="49"/>
      <c r="AP98" s="49"/>
      <c r="AQ98" s="49"/>
      <c r="AR98" s="49"/>
      <c r="AS98" s="49"/>
      <c r="AT98" s="49"/>
      <c r="AU98" s="49"/>
      <c r="AV98" s="49"/>
      <c r="AX98" s="2" t="s">
        <v>55</v>
      </c>
      <c r="AY98" s="57">
        <f>$AY$22</f>
        <v>0.25</v>
      </c>
      <c r="BA98"/>
      <c r="BB98"/>
      <c r="BC98"/>
      <c r="BD98"/>
    </row>
    <row r="99" spans="1:57" s="2" customFormat="1" ht="29.25" hidden="1" customHeight="1" x14ac:dyDescent="0.4">
      <c r="A99" s="12">
        <v>1</v>
      </c>
      <c r="B99" s="2">
        <v>1</v>
      </c>
      <c r="C99" s="2">
        <v>1</v>
      </c>
      <c r="D99" s="2">
        <v>1</v>
      </c>
      <c r="E99" s="2">
        <v>1</v>
      </c>
      <c r="F99" s="2">
        <v>1</v>
      </c>
      <c r="G99" s="2">
        <v>1</v>
      </c>
      <c r="H99" s="2">
        <v>1</v>
      </c>
      <c r="I99" s="2">
        <v>1</v>
      </c>
      <c r="J99" s="2">
        <v>1</v>
      </c>
      <c r="K99" s="2">
        <v>1</v>
      </c>
      <c r="L99" s="2">
        <v>1</v>
      </c>
      <c r="M99" s="2">
        <v>0</v>
      </c>
      <c r="N99" s="8"/>
      <c r="O99" s="279"/>
      <c r="P99" s="296"/>
      <c r="Q99" s="289"/>
      <c r="R99" s="290"/>
      <c r="S99" s="293"/>
      <c r="T99" s="294"/>
      <c r="U99" s="58"/>
      <c r="V99" s="229"/>
      <c r="W99" s="53"/>
      <c r="X99" s="38"/>
      <c r="Y99" s="59"/>
      <c r="Z99" s="29"/>
      <c r="AA99" s="29"/>
      <c r="AB99" s="29"/>
      <c r="AC99" s="30"/>
      <c r="AD99" s="60"/>
      <c r="AE99" s="25"/>
      <c r="AF99" s="283"/>
      <c r="AG99" s="39"/>
      <c r="AH99" s="40"/>
      <c r="AI99" s="40"/>
      <c r="AK99" s="48"/>
      <c r="AL99" s="48"/>
      <c r="AM99" s="48"/>
      <c r="AN99" s="49"/>
      <c r="AO99" s="49"/>
      <c r="AP99" s="49"/>
      <c r="AQ99" s="49"/>
      <c r="AR99" s="49"/>
      <c r="AS99" s="49"/>
      <c r="AT99" s="49"/>
      <c r="AU99" s="49"/>
      <c r="AV99" s="49"/>
      <c r="BA99"/>
      <c r="BB99"/>
      <c r="BC99"/>
      <c r="BD99"/>
    </row>
    <row r="100" spans="1:57" s="2" customFormat="1" ht="29.25" hidden="1" customHeight="1" x14ac:dyDescent="0.4">
      <c r="A100" s="12">
        <v>1</v>
      </c>
      <c r="B100" s="2">
        <v>1</v>
      </c>
      <c r="C100" s="2">
        <v>1</v>
      </c>
      <c r="D100" s="2">
        <v>1</v>
      </c>
      <c r="E100" s="2">
        <v>1</v>
      </c>
      <c r="F100" s="2">
        <v>1</v>
      </c>
      <c r="G100" s="2">
        <v>1</v>
      </c>
      <c r="H100" s="2">
        <v>1</v>
      </c>
      <c r="I100" s="2">
        <v>1</v>
      </c>
      <c r="J100" s="2">
        <v>1</v>
      </c>
      <c r="K100" s="2">
        <v>1</v>
      </c>
      <c r="L100" s="2">
        <v>1</v>
      </c>
      <c r="M100" s="2">
        <v>0</v>
      </c>
      <c r="N100" s="8"/>
      <c r="O100" s="279"/>
      <c r="P100" s="296"/>
      <c r="Q100" s="289"/>
      <c r="R100" s="290"/>
      <c r="S100" s="50"/>
      <c r="T100" s="51" t="s">
        <v>56</v>
      </c>
      <c r="U100" s="26"/>
      <c r="V100" s="229"/>
      <c r="W100" s="53"/>
      <c r="X100" s="38"/>
      <c r="Y100" s="54" t="str">
        <f>IF($U100="","",$AY100)</f>
        <v/>
      </c>
      <c r="Z100" s="29"/>
      <c r="AA100" s="29"/>
      <c r="AB100" s="29"/>
      <c r="AC100" s="55"/>
      <c r="AD100" s="56"/>
      <c r="AE100" s="25"/>
      <c r="AF100" s="283"/>
      <c r="AG100" s="39"/>
      <c r="AH100" s="40"/>
      <c r="AI100" s="40"/>
      <c r="AK100" s="48"/>
      <c r="AL100" s="48"/>
      <c r="AM100" s="48"/>
      <c r="AN100" s="49"/>
      <c r="AO100" s="49"/>
      <c r="AP100" s="49"/>
      <c r="AQ100" s="49"/>
      <c r="AR100" s="49"/>
      <c r="AS100" s="49"/>
      <c r="AT100" s="49"/>
      <c r="AU100" s="49"/>
      <c r="AV100" s="49"/>
      <c r="AX100" s="2" t="s">
        <v>57</v>
      </c>
      <c r="AY100" s="57">
        <f>$AY$24</f>
        <v>0.25</v>
      </c>
      <c r="BA100"/>
      <c r="BB100"/>
      <c r="BC100"/>
      <c r="BD100"/>
    </row>
    <row r="101" spans="1:57" s="2" customFormat="1" ht="29.25" hidden="1" customHeight="1" x14ac:dyDescent="0.4">
      <c r="A101" s="12">
        <v>1</v>
      </c>
      <c r="B101" s="2">
        <v>1</v>
      </c>
      <c r="C101" s="2">
        <v>1</v>
      </c>
      <c r="D101" s="2">
        <v>1</v>
      </c>
      <c r="E101" s="2">
        <v>1</v>
      </c>
      <c r="F101" s="2">
        <v>1</v>
      </c>
      <c r="G101" s="2">
        <v>1</v>
      </c>
      <c r="H101" s="2">
        <v>1</v>
      </c>
      <c r="I101" s="2">
        <v>1</v>
      </c>
      <c r="J101" s="2">
        <v>1</v>
      </c>
      <c r="K101" s="2">
        <v>1</v>
      </c>
      <c r="L101" s="2">
        <v>1</v>
      </c>
      <c r="M101" s="2">
        <v>0</v>
      </c>
      <c r="N101" s="8"/>
      <c r="O101" s="279"/>
      <c r="P101" s="296"/>
      <c r="Q101" s="289"/>
      <c r="R101" s="290"/>
      <c r="S101" s="50"/>
      <c r="T101" s="51" t="s">
        <v>58</v>
      </c>
      <c r="U101" s="26"/>
      <c r="V101" s="229"/>
      <c r="W101" s="53"/>
      <c r="X101" s="38"/>
      <c r="Y101" s="54" t="str">
        <f>IF($U101="","",$AY101)</f>
        <v/>
      </c>
      <c r="Z101" s="29"/>
      <c r="AA101" s="29"/>
      <c r="AB101" s="29"/>
      <c r="AC101" s="55"/>
      <c r="AD101" s="56"/>
      <c r="AE101" s="25"/>
      <c r="AF101" s="283"/>
      <c r="AG101" s="39"/>
      <c r="AH101" s="40"/>
      <c r="AI101" s="40"/>
      <c r="AK101" s="48"/>
      <c r="AL101" s="48"/>
      <c r="AM101" s="48"/>
      <c r="AN101" s="49"/>
      <c r="AO101" s="49"/>
      <c r="AP101" s="49"/>
      <c r="AQ101" s="49"/>
      <c r="AR101" s="49"/>
      <c r="AS101" s="49"/>
      <c r="AT101" s="49"/>
      <c r="AU101" s="49"/>
      <c r="AV101" s="49"/>
      <c r="AX101" s="2" t="s">
        <v>59</v>
      </c>
      <c r="AY101" s="57">
        <f>$AY$25</f>
        <v>0.25</v>
      </c>
      <c r="BA101"/>
      <c r="BB101"/>
      <c r="BC101"/>
      <c r="BD101"/>
    </row>
    <row r="102" spans="1:57" s="2" customFormat="1" ht="29.25" hidden="1" customHeight="1" x14ac:dyDescent="0.4">
      <c r="A102" s="12">
        <v>1</v>
      </c>
      <c r="B102" s="2">
        <v>1</v>
      </c>
      <c r="C102" s="2">
        <v>1</v>
      </c>
      <c r="D102" s="2">
        <v>1</v>
      </c>
      <c r="E102" s="2">
        <v>1</v>
      </c>
      <c r="F102" s="2">
        <v>1</v>
      </c>
      <c r="G102" s="2">
        <v>1</v>
      </c>
      <c r="H102" s="2">
        <v>1</v>
      </c>
      <c r="I102" s="2">
        <v>1</v>
      </c>
      <c r="J102" s="2">
        <v>1</v>
      </c>
      <c r="K102" s="2">
        <v>1</v>
      </c>
      <c r="L102" s="2">
        <v>1</v>
      </c>
      <c r="M102" s="2">
        <v>0</v>
      </c>
      <c r="N102" s="8"/>
      <c r="O102" s="279"/>
      <c r="P102" s="296"/>
      <c r="Q102" s="289"/>
      <c r="R102" s="290"/>
      <c r="S102" s="50"/>
      <c r="T102" s="51" t="s">
        <v>60</v>
      </c>
      <c r="U102" s="26"/>
      <c r="V102" s="229"/>
      <c r="W102" s="53"/>
      <c r="X102" s="38"/>
      <c r="Y102" s="54" t="str">
        <f>IF($U102="","",$AY102)</f>
        <v/>
      </c>
      <c r="Z102" s="29"/>
      <c r="AA102" s="29"/>
      <c r="AB102" s="29"/>
      <c r="AC102" s="55"/>
      <c r="AD102" s="56"/>
      <c r="AE102" s="25"/>
      <c r="AF102" s="283"/>
      <c r="AG102" s="39"/>
      <c r="AH102" s="40"/>
      <c r="AI102" s="40"/>
      <c r="AK102" s="48"/>
      <c r="AL102" s="48"/>
      <c r="AM102" s="48"/>
      <c r="AN102" s="49"/>
      <c r="AO102" s="49"/>
      <c r="AP102" s="49"/>
      <c r="AQ102" s="49"/>
      <c r="AR102" s="49"/>
      <c r="AS102" s="49"/>
      <c r="AT102" s="49"/>
      <c r="AU102" s="49"/>
      <c r="AV102" s="49"/>
      <c r="AX102" s="2" t="s">
        <v>61</v>
      </c>
      <c r="AY102" s="57">
        <f>$AY$26</f>
        <v>0.25</v>
      </c>
      <c r="BA102"/>
      <c r="BB102"/>
      <c r="BC102"/>
      <c r="BD102"/>
    </row>
    <row r="103" spans="1:57" s="2" customFormat="1" ht="29.25" hidden="1" customHeight="1" x14ac:dyDescent="0.4">
      <c r="A103" s="12">
        <v>1</v>
      </c>
      <c r="B103" s="2">
        <v>1</v>
      </c>
      <c r="C103" s="2">
        <v>1</v>
      </c>
      <c r="D103" s="2">
        <v>1</v>
      </c>
      <c r="E103" s="2">
        <v>1</v>
      </c>
      <c r="F103" s="2">
        <v>1</v>
      </c>
      <c r="G103" s="2">
        <v>1</v>
      </c>
      <c r="H103" s="2">
        <v>1</v>
      </c>
      <c r="I103" s="2">
        <v>1</v>
      </c>
      <c r="J103" s="2">
        <v>1</v>
      </c>
      <c r="K103" s="2">
        <v>1</v>
      </c>
      <c r="L103" s="2">
        <v>1</v>
      </c>
      <c r="M103" s="2">
        <v>0</v>
      </c>
      <c r="N103" s="8"/>
      <c r="O103" s="279"/>
      <c r="P103" s="296"/>
      <c r="Q103" s="289"/>
      <c r="R103" s="290"/>
      <c r="S103" s="50"/>
      <c r="T103" s="51" t="s">
        <v>62</v>
      </c>
      <c r="U103" s="52"/>
      <c r="V103" s="231"/>
      <c r="W103" s="53"/>
      <c r="X103" s="38"/>
      <c r="Y103" s="54" t="str">
        <f>IF($U103="","",$AY103)</f>
        <v/>
      </c>
      <c r="Z103" s="29"/>
      <c r="AA103" s="29"/>
      <c r="AB103" s="29"/>
      <c r="AC103" s="55"/>
      <c r="AD103" s="56"/>
      <c r="AE103" s="25"/>
      <c r="AF103" s="283"/>
      <c r="AG103" s="39"/>
      <c r="AH103" s="40"/>
      <c r="AI103" s="40"/>
      <c r="AK103" s="48"/>
      <c r="AL103" s="48"/>
      <c r="AM103" s="48"/>
      <c r="AN103" s="49"/>
      <c r="AO103" s="49"/>
      <c r="AP103" s="49"/>
      <c r="AQ103" s="49"/>
      <c r="AR103" s="49"/>
      <c r="AS103" s="49"/>
      <c r="AT103" s="49"/>
      <c r="AU103" s="49"/>
      <c r="AV103" s="49"/>
      <c r="AX103" s="2" t="s">
        <v>63</v>
      </c>
      <c r="AY103" s="57">
        <f>$AY$27</f>
        <v>0</v>
      </c>
      <c r="BA103"/>
      <c r="BB103"/>
      <c r="BC103"/>
      <c r="BD103"/>
    </row>
    <row r="104" spans="1:57" s="2" customFormat="1" ht="29.25" hidden="1" customHeight="1" x14ac:dyDescent="0.4">
      <c r="A104" s="12">
        <v>1</v>
      </c>
      <c r="B104" s="2">
        <v>1</v>
      </c>
      <c r="C104" s="2">
        <v>1</v>
      </c>
      <c r="D104" s="2">
        <v>1</v>
      </c>
      <c r="E104" s="2">
        <v>1</v>
      </c>
      <c r="F104" s="2">
        <v>1</v>
      </c>
      <c r="G104" s="2">
        <v>1</v>
      </c>
      <c r="H104" s="2">
        <v>1</v>
      </c>
      <c r="I104" s="2">
        <v>1</v>
      </c>
      <c r="J104" s="2">
        <v>1</v>
      </c>
      <c r="K104" s="2">
        <v>1</v>
      </c>
      <c r="L104" s="2">
        <v>1</v>
      </c>
      <c r="M104" s="2">
        <v>0</v>
      </c>
      <c r="N104" s="8"/>
      <c r="O104" s="279"/>
      <c r="P104" s="296"/>
      <c r="Q104" s="291"/>
      <c r="R104" s="292"/>
      <c r="S104" s="293"/>
      <c r="T104" s="294"/>
      <c r="U104" s="52"/>
      <c r="V104" s="229"/>
      <c r="W104" s="53" t="s">
        <v>64</v>
      </c>
      <c r="X104" s="61" t="s">
        <v>65</v>
      </c>
      <c r="Y104" s="62" t="str">
        <f>IF($U94="","",ROUNDDOWN(SUM(X93:AD93)*SUM(Y95:Y103),2))</f>
        <v/>
      </c>
      <c r="Z104" s="29"/>
      <c r="AA104" s="29" t="s">
        <v>80</v>
      </c>
      <c r="AB104" s="29" t="s">
        <v>81</v>
      </c>
      <c r="AC104" s="62" t="str">
        <f>IFERROR(IF(OR($X$129=3,$X$129="",$X$129=0,SUM($U$98:$U$104)&gt;0),"",$Y$104/2),"")</f>
        <v/>
      </c>
      <c r="AD104" s="29"/>
      <c r="AE104" s="25"/>
      <c r="AF104" s="283"/>
      <c r="AG104" s="69"/>
      <c r="AH104" s="40"/>
      <c r="AI104" s="40"/>
      <c r="AK104" s="48"/>
      <c r="AL104" s="48"/>
      <c r="AM104" s="48"/>
      <c r="AN104" s="49"/>
      <c r="AO104" s="49"/>
      <c r="AP104" s="49"/>
      <c r="AQ104" s="49"/>
      <c r="AR104" s="49"/>
      <c r="AS104" s="49"/>
      <c r="AT104" s="49"/>
      <c r="AU104" s="49"/>
      <c r="AV104" s="49"/>
      <c r="BA104"/>
      <c r="BB104"/>
      <c r="BC104"/>
      <c r="BD104"/>
    </row>
    <row r="105" spans="1:57" s="2" customFormat="1" ht="29.25" customHeight="1" x14ac:dyDescent="0.4">
      <c r="A105" s="12">
        <v>1</v>
      </c>
      <c r="B105" s="2">
        <v>1</v>
      </c>
      <c r="C105" s="2">
        <v>1</v>
      </c>
      <c r="D105" s="2">
        <v>1</v>
      </c>
      <c r="E105" s="2">
        <v>1</v>
      </c>
      <c r="F105" s="2">
        <v>1</v>
      </c>
      <c r="G105" s="2">
        <v>1</v>
      </c>
      <c r="H105" s="2">
        <v>1</v>
      </c>
      <c r="I105" s="2">
        <v>1</v>
      </c>
      <c r="J105" s="2">
        <v>1</v>
      </c>
      <c r="K105" s="2">
        <v>1</v>
      </c>
      <c r="L105" s="2">
        <v>1</v>
      </c>
      <c r="M105" s="2" cm="1">
        <f t="array" ref="M105">INDEX(A105:L105,1,VLOOKUP($O$3,$P$320:$R$334,$R$319,))</f>
        <v>1</v>
      </c>
      <c r="N105" s="8"/>
      <c r="O105" s="279"/>
      <c r="P105" s="296"/>
      <c r="Q105" s="287" t="s">
        <v>66</v>
      </c>
      <c r="R105" s="288"/>
      <c r="S105" s="71"/>
      <c r="T105" s="51" t="s">
        <v>67</v>
      </c>
      <c r="U105" s="26"/>
      <c r="V105" s="229"/>
      <c r="W105" s="72"/>
      <c r="X105" s="73"/>
      <c r="Y105" s="73"/>
      <c r="Z105" s="73"/>
      <c r="AA105" s="73"/>
      <c r="AB105" s="73"/>
      <c r="AC105" s="30"/>
      <c r="AD105" s="29"/>
      <c r="AE105" s="5"/>
      <c r="AF105" s="282"/>
      <c r="AG105" s="39"/>
      <c r="AH105" s="40"/>
      <c r="AI105" s="40"/>
      <c r="AK105" s="49"/>
      <c r="AL105" s="48"/>
      <c r="AM105" s="48"/>
      <c r="AN105" s="49"/>
      <c r="AO105" s="49"/>
      <c r="AP105" s="49"/>
      <c r="AQ105" s="49"/>
      <c r="AR105" s="49"/>
      <c r="AS105" s="49"/>
      <c r="AT105" s="49"/>
      <c r="AU105" s="49"/>
      <c r="AV105" s="49"/>
      <c r="AY105"/>
      <c r="AZ105"/>
      <c r="BA105"/>
      <c r="BB105"/>
    </row>
    <row r="106" spans="1:57" s="2" customFormat="1" ht="41.25" customHeight="1" x14ac:dyDescent="0.4">
      <c r="A106" s="12">
        <v>1</v>
      </c>
      <c r="B106" s="2">
        <v>1</v>
      </c>
      <c r="C106" s="2">
        <v>1</v>
      </c>
      <c r="D106" s="2">
        <v>1</v>
      </c>
      <c r="E106" s="2">
        <v>1</v>
      </c>
      <c r="F106" s="2">
        <v>1</v>
      </c>
      <c r="G106" s="2">
        <v>1</v>
      </c>
      <c r="H106" s="2">
        <v>1</v>
      </c>
      <c r="I106" s="2">
        <v>1</v>
      </c>
      <c r="J106" s="2">
        <v>1</v>
      </c>
      <c r="K106" s="2">
        <v>1</v>
      </c>
      <c r="L106" s="2">
        <v>1</v>
      </c>
      <c r="M106" s="2" cm="1">
        <f t="array" ref="M106">INDEX(A106:L106,1,VLOOKUP($O$3,$P$320:$R$334,$R$319,))</f>
        <v>1</v>
      </c>
      <c r="N106" s="8"/>
      <c r="O106" s="279"/>
      <c r="P106" s="296"/>
      <c r="Q106" s="291"/>
      <c r="R106" s="292"/>
      <c r="S106" s="71"/>
      <c r="T106" s="51" t="s">
        <v>68</v>
      </c>
      <c r="U106" s="26"/>
      <c r="V106" s="229"/>
      <c r="W106" s="74"/>
      <c r="X106" s="29"/>
      <c r="Y106" s="29"/>
      <c r="Z106" s="29"/>
      <c r="AA106" s="29"/>
      <c r="AB106" s="29"/>
      <c r="AC106" s="30"/>
      <c r="AD106" s="29"/>
      <c r="AE106" s="5"/>
      <c r="AF106" s="284"/>
      <c r="AG106" s="39"/>
      <c r="AH106" s="63"/>
      <c r="AI106" s="40"/>
      <c r="AK106" s="49"/>
      <c r="AL106" s="48"/>
      <c r="AM106" s="48"/>
      <c r="AN106" s="49"/>
      <c r="AO106" s="49"/>
      <c r="AP106" s="49"/>
      <c r="AQ106" s="49"/>
      <c r="AR106" s="49"/>
      <c r="AS106" s="49"/>
      <c r="AT106" s="49"/>
      <c r="AU106" s="49"/>
      <c r="AV106" s="49"/>
      <c r="AY106"/>
      <c r="AZ106"/>
      <c r="BA106"/>
      <c r="BB106"/>
    </row>
    <row r="107" spans="1:57" s="2" customFormat="1" ht="34.5" hidden="1" customHeight="1" x14ac:dyDescent="0.4">
      <c r="A107" s="12">
        <v>1</v>
      </c>
      <c r="D107" s="2">
        <v>1</v>
      </c>
      <c r="E107" s="2">
        <v>1</v>
      </c>
      <c r="F107" s="2">
        <v>1</v>
      </c>
      <c r="G107" s="2">
        <v>1</v>
      </c>
      <c r="H107" s="12"/>
      <c r="I107" s="2">
        <v>1</v>
      </c>
      <c r="J107" s="2">
        <v>1</v>
      </c>
      <c r="K107" s="12"/>
      <c r="L107" s="12"/>
      <c r="M107" s="2" cm="1">
        <f t="array" ref="M107">INDEX(A107:L107,1,VLOOKUP($O$3,$P$320:$R$334,$R$319,))</f>
        <v>0</v>
      </c>
      <c r="N107" s="8"/>
      <c r="O107" s="279"/>
      <c r="P107" s="296"/>
      <c r="Q107" s="287" t="s">
        <v>69</v>
      </c>
      <c r="R107" s="288"/>
      <c r="S107" s="64"/>
      <c r="T107" s="65" t="s">
        <v>70</v>
      </c>
      <c r="U107" s="52"/>
      <c r="V107" s="232"/>
      <c r="W107" s="2" t="s">
        <v>71</v>
      </c>
      <c r="X107" s="66"/>
      <c r="Y107" s="2" t="s">
        <v>70</v>
      </c>
      <c r="Z107" s="29"/>
      <c r="AA107" s="55" t="s">
        <v>72</v>
      </c>
      <c r="AB107" s="67" t="s">
        <v>65</v>
      </c>
      <c r="AC107" s="46" t="str">
        <f>IF(U107="","",IF(X107="",IF(S107&gt;$AY107,$AY107,IF(S107&lt;$BA107,$BA107,S107)),IF(X107&gt;$AY107,$AY107,IF(X107&lt;$BA107,$BA107,X107))))</f>
        <v/>
      </c>
      <c r="AD107" s="29"/>
      <c r="AE107" s="25"/>
      <c r="AF107" s="273" t="s">
        <v>73</v>
      </c>
      <c r="AG107" s="32" t="str" cm="1">
        <f t="array" ref="AG107">INDEX($AK107:$AV107,1,VLOOKUP($O$3,$P$320:$R$334,3,))</f>
        <v>-</v>
      </c>
      <c r="AH107" s="243" t="str" cm="1">
        <f t="array" ref="AH107">IFERROR(IF(COUNTIF($AE92:$AE109,"不適")&gt;0,"",IF(OR($U100:$U104=1,U108=1),0,IF($U107=1,ROUNDDOWN($AG107*($AC107-70)/20*$Y104,3),""))),"-")</f>
        <v/>
      </c>
      <c r="AI107" s="68"/>
      <c r="AK107" s="41"/>
      <c r="AL107" s="41" t="s">
        <v>42</v>
      </c>
      <c r="AM107" s="41" t="s">
        <v>42</v>
      </c>
      <c r="AN107" s="35">
        <v>15</v>
      </c>
      <c r="AO107" s="35">
        <v>15</v>
      </c>
      <c r="AP107" s="35">
        <v>10</v>
      </c>
      <c r="AQ107" s="35">
        <v>10</v>
      </c>
      <c r="AR107" s="41" t="s">
        <v>42</v>
      </c>
      <c r="AS107" s="35">
        <v>20</v>
      </c>
      <c r="AT107" s="35">
        <v>15</v>
      </c>
      <c r="AU107" s="35" t="s">
        <v>42</v>
      </c>
      <c r="AV107" s="35" t="s">
        <v>42</v>
      </c>
      <c r="AX107" s="2" t="s">
        <v>74</v>
      </c>
      <c r="AY107" s="76">
        <v>90</v>
      </c>
      <c r="AZ107" s="2" t="s">
        <v>75</v>
      </c>
      <c r="BA107" s="76">
        <v>70</v>
      </c>
    </row>
    <row r="108" spans="1:57" s="2" customFormat="1" ht="34.5" hidden="1" customHeight="1" x14ac:dyDescent="0.4">
      <c r="A108" s="12">
        <v>1</v>
      </c>
      <c r="D108" s="2">
        <v>1</v>
      </c>
      <c r="E108" s="2">
        <v>1</v>
      </c>
      <c r="F108" s="2">
        <v>1</v>
      </c>
      <c r="G108" s="2">
        <v>1</v>
      </c>
      <c r="H108" s="12"/>
      <c r="I108" s="2">
        <v>1</v>
      </c>
      <c r="J108" s="2">
        <v>1</v>
      </c>
      <c r="K108" s="12"/>
      <c r="L108" s="12"/>
      <c r="M108" s="2" cm="1">
        <f t="array" ref="M108">INDEX(A108:L108,1,VLOOKUP($O$3,$P$320:$R$334,$R$319,))</f>
        <v>0</v>
      </c>
      <c r="N108" s="8"/>
      <c r="O108" s="279"/>
      <c r="P108" s="296"/>
      <c r="Q108" s="291"/>
      <c r="R108" s="292"/>
      <c r="S108" s="64"/>
      <c r="T108" s="65" t="s">
        <v>76</v>
      </c>
      <c r="U108" s="52"/>
      <c r="V108" s="231"/>
      <c r="W108" s="276" t="s">
        <v>77</v>
      </c>
      <c r="X108" s="277"/>
      <c r="Y108" s="277"/>
      <c r="Z108" s="277"/>
      <c r="AA108" s="277"/>
      <c r="AB108" s="277"/>
      <c r="AC108" s="277"/>
      <c r="AD108" s="278"/>
      <c r="AE108" s="25"/>
      <c r="AF108" s="274"/>
      <c r="AG108" s="69"/>
      <c r="AH108" s="70"/>
      <c r="AI108" s="40"/>
      <c r="AK108" s="41"/>
      <c r="AL108" s="41"/>
      <c r="AM108" s="41"/>
      <c r="AN108" s="35"/>
      <c r="AO108" s="35"/>
      <c r="AP108" s="35"/>
      <c r="AQ108" s="35"/>
      <c r="AR108" s="41"/>
      <c r="AS108" s="35"/>
      <c r="AT108" s="35"/>
      <c r="AU108" s="35"/>
      <c r="AV108" s="35"/>
    </row>
    <row r="109" spans="1:57" s="2" customFormat="1" ht="29.25" customHeight="1" x14ac:dyDescent="0.4">
      <c r="A109" s="12">
        <v>1</v>
      </c>
      <c r="B109" s="2">
        <v>1</v>
      </c>
      <c r="C109" s="2">
        <v>1</v>
      </c>
      <c r="D109" s="2">
        <v>1</v>
      </c>
      <c r="E109" s="2">
        <v>1</v>
      </c>
      <c r="F109" s="2">
        <v>1</v>
      </c>
      <c r="G109" s="2">
        <v>1</v>
      </c>
      <c r="H109" s="2">
        <v>1</v>
      </c>
      <c r="I109" s="2">
        <v>1</v>
      </c>
      <c r="J109" s="2">
        <v>1</v>
      </c>
      <c r="K109" s="12"/>
      <c r="L109" s="12"/>
      <c r="M109" s="2" cm="1">
        <f t="array" ref="M109">INDEX(A109:L109,1,VLOOKUP($O$3,$P$320:$R$334,$R$319,))</f>
        <v>1</v>
      </c>
      <c r="N109" s="8"/>
      <c r="O109" s="279"/>
      <c r="P109" s="297"/>
      <c r="Q109" s="271" t="s">
        <v>78</v>
      </c>
      <c r="R109" s="272"/>
      <c r="S109" s="71"/>
      <c r="T109" s="51" t="s">
        <v>79</v>
      </c>
      <c r="U109" s="26"/>
      <c r="V109" s="229"/>
      <c r="W109" s="36"/>
      <c r="X109" s="29"/>
      <c r="Y109" s="29"/>
      <c r="Z109" s="29"/>
      <c r="AA109" s="29"/>
      <c r="AB109" s="29"/>
      <c r="AC109" s="30"/>
      <c r="AD109" s="29"/>
      <c r="AE109" s="5"/>
      <c r="AF109" s="275"/>
      <c r="AG109" s="75"/>
      <c r="AH109" s="63"/>
      <c r="AI109" s="63"/>
      <c r="AK109" s="76"/>
      <c r="AL109" s="77"/>
      <c r="AM109" s="77"/>
      <c r="AN109" s="76"/>
      <c r="AO109" s="76"/>
      <c r="AP109" s="76"/>
      <c r="AQ109" s="76"/>
      <c r="AR109" s="76"/>
      <c r="AS109" s="76"/>
      <c r="AT109" s="76"/>
      <c r="AU109" s="76"/>
      <c r="AV109" s="76"/>
      <c r="AY109"/>
      <c r="AZ109"/>
      <c r="BA109"/>
      <c r="BB109"/>
    </row>
    <row r="110" spans="1:57" s="2" customFormat="1" ht="3.75" customHeight="1" x14ac:dyDescent="0.4">
      <c r="A110" s="12">
        <v>1</v>
      </c>
      <c r="B110" s="2">
        <v>1</v>
      </c>
      <c r="C110" s="2">
        <v>1</v>
      </c>
      <c r="D110" s="2">
        <v>1</v>
      </c>
      <c r="E110" s="2">
        <v>1</v>
      </c>
      <c r="F110" s="2">
        <v>1</v>
      </c>
      <c r="G110" s="2">
        <v>1</v>
      </c>
      <c r="H110" s="2">
        <v>1</v>
      </c>
      <c r="I110" s="2">
        <v>1</v>
      </c>
      <c r="J110" s="2">
        <v>1</v>
      </c>
      <c r="K110" s="2">
        <v>1</v>
      </c>
      <c r="L110" s="2">
        <v>1</v>
      </c>
      <c r="M110" s="2" cm="1">
        <f t="array" ref="M110">INDEX(A110:L110,1,VLOOKUP($O$3,$P$320:$R$334,$R$319,))</f>
        <v>1</v>
      </c>
      <c r="N110" s="8"/>
      <c r="O110" s="279"/>
      <c r="P110" s="79"/>
      <c r="Q110" s="80"/>
      <c r="R110" s="80"/>
      <c r="S110" s="81"/>
      <c r="T110" s="82"/>
      <c r="U110" s="81"/>
      <c r="V110" s="233"/>
      <c r="W110" s="83"/>
      <c r="X110" s="29"/>
      <c r="Y110" s="29"/>
      <c r="Z110" s="29"/>
      <c r="AA110" s="29"/>
      <c r="AB110" s="29"/>
      <c r="AC110" s="30"/>
      <c r="AD110" s="38"/>
      <c r="AE110" s="84"/>
      <c r="AF110" s="85"/>
      <c r="AG110" s="86"/>
      <c r="AH110" s="87"/>
      <c r="AI110" s="87"/>
      <c r="AK110" s="48"/>
      <c r="AL110" s="48"/>
      <c r="AM110" s="48"/>
      <c r="AN110" s="49"/>
      <c r="AO110" s="49"/>
      <c r="AP110" s="49"/>
      <c r="AQ110" s="49"/>
      <c r="AR110" s="49"/>
      <c r="AS110" s="49"/>
      <c r="AT110" s="49"/>
      <c r="AU110" s="49"/>
      <c r="AV110" s="49"/>
    </row>
    <row r="111" spans="1:57" s="2" customFormat="1" ht="29.25" customHeight="1" x14ac:dyDescent="0.4">
      <c r="A111" s="12">
        <v>1</v>
      </c>
      <c r="B111" s="2">
        <v>1</v>
      </c>
      <c r="C111" s="2">
        <v>1</v>
      </c>
      <c r="D111" s="2">
        <v>1</v>
      </c>
      <c r="E111" s="2">
        <v>1</v>
      </c>
      <c r="F111" s="2">
        <v>1</v>
      </c>
      <c r="G111" s="2">
        <v>1</v>
      </c>
      <c r="H111" s="2">
        <v>1</v>
      </c>
      <c r="I111" s="2">
        <v>1</v>
      </c>
      <c r="J111" s="2">
        <v>1</v>
      </c>
      <c r="K111" s="2">
        <v>1</v>
      </c>
      <c r="L111" s="2">
        <v>1</v>
      </c>
      <c r="M111" s="2" cm="1">
        <f t="array" ref="M111">INDEX(A111:L111,1,VLOOKUP($O$3,$P$320:$R$334,$R$319,))</f>
        <v>1</v>
      </c>
      <c r="N111" s="8"/>
      <c r="O111" s="279"/>
      <c r="P111" s="280" t="s">
        <v>231</v>
      </c>
      <c r="Q111" s="271" t="s">
        <v>40</v>
      </c>
      <c r="R111" s="272"/>
      <c r="S111" s="269"/>
      <c r="T111" s="270"/>
      <c r="U111" s="26"/>
      <c r="V111" s="229"/>
      <c r="W111" s="27" t="s">
        <v>41</v>
      </c>
      <c r="X111" s="28"/>
      <c r="Y111" s="29"/>
      <c r="Z111" s="29"/>
      <c r="AA111" s="29"/>
      <c r="AB111" s="29"/>
      <c r="AC111" s="30"/>
      <c r="AD111" s="29"/>
      <c r="AE111" s="266" t="str">
        <f>IF($U111="","",IF($X111=1,"適","不適"))</f>
        <v/>
      </c>
      <c r="AF111" s="281" t="str" cm="1">
        <f t="array" ref="AF111">_xlfn.IFS($O$3=$P$320,"競争参加希望者/参加表明者の同種業務実績",COUNTIF($O$3,"*プロポ*")&gt;0,"参加表明者の同種業務実績（ⅱ）3件目",TRUE,"競争参加希望者の同種業務実績")</f>
        <v>参加表明者の同種業務実績（ⅱ）3件目</v>
      </c>
      <c r="AG111" s="32" t="str" cm="1">
        <f t="array" ref="AG111">INDEX($AK111:$AV111,1,VLOOKUP($O$3,$P$320:$R$334,3,))</f>
        <v>-</v>
      </c>
      <c r="AH111" s="34"/>
      <c r="AI111" s="34"/>
      <c r="AK111" s="35"/>
      <c r="AL111" s="35" t="s">
        <v>42</v>
      </c>
      <c r="AM111" s="35" t="s">
        <v>42</v>
      </c>
      <c r="AN111" s="35" t="s">
        <v>42</v>
      </c>
      <c r="AO111" s="35" t="s">
        <v>42</v>
      </c>
      <c r="AP111" s="35" t="s">
        <v>42</v>
      </c>
      <c r="AQ111" s="35" t="s">
        <v>42</v>
      </c>
      <c r="AR111" s="35" t="s">
        <v>42</v>
      </c>
      <c r="AS111" s="35" t="s">
        <v>42</v>
      </c>
      <c r="AT111" s="35" t="s">
        <v>42</v>
      </c>
      <c r="AU111" s="35" t="s">
        <v>42</v>
      </c>
      <c r="AV111" s="35" t="s">
        <v>42</v>
      </c>
    </row>
    <row r="112" spans="1:57" s="2" customFormat="1" ht="29.25" customHeight="1" x14ac:dyDescent="0.4">
      <c r="A112" s="12">
        <v>1</v>
      </c>
      <c r="B112" s="2">
        <v>1</v>
      </c>
      <c r="C112" s="2">
        <v>1</v>
      </c>
      <c r="D112" s="2">
        <v>1</v>
      </c>
      <c r="E112" s="2">
        <v>1</v>
      </c>
      <c r="F112" s="2">
        <v>1</v>
      </c>
      <c r="G112" s="2">
        <v>1</v>
      </c>
      <c r="H112" s="2">
        <v>1</v>
      </c>
      <c r="I112" s="2">
        <v>1</v>
      </c>
      <c r="J112" s="2">
        <v>1</v>
      </c>
      <c r="K112" s="2">
        <v>1</v>
      </c>
      <c r="L112" s="2">
        <v>1</v>
      </c>
      <c r="M112" s="2" cm="1">
        <f t="array" ref="M112">INDEX(A112:L112,1,VLOOKUP($O$3,$P$320:$R$334,$R$319,))</f>
        <v>1</v>
      </c>
      <c r="N112" s="8"/>
      <c r="O112" s="279"/>
      <c r="P112" s="280"/>
      <c r="Q112" s="271" t="s">
        <v>43</v>
      </c>
      <c r="R112" s="272"/>
      <c r="S112" s="269"/>
      <c r="T112" s="270"/>
      <c r="U112" s="26"/>
      <c r="V112" s="229"/>
      <c r="W112" s="36"/>
      <c r="X112" s="256" t="str">
        <f>IF(X113=1,0,"")</f>
        <v/>
      </c>
      <c r="Y112" s="30"/>
      <c r="Z112" s="256" t="str">
        <f>IF(Z113=1,$BA112,"")</f>
        <v/>
      </c>
      <c r="AA112" s="38"/>
      <c r="AB112" s="256" t="str">
        <f>IF(AB113=1,$BC112,"")</f>
        <v/>
      </c>
      <c r="AC112" s="38"/>
      <c r="AD112" s="265" t="str">
        <f>IF(AD113=1,$BE112,"")</f>
        <v/>
      </c>
      <c r="AE112" s="25"/>
      <c r="AF112" s="282"/>
      <c r="AG112" s="39"/>
      <c r="AH112" s="40"/>
      <c r="AI112" s="40"/>
      <c r="AK112" s="41"/>
      <c r="AL112" s="41"/>
      <c r="AM112" s="41"/>
      <c r="AN112" s="41"/>
      <c r="AO112" s="41"/>
      <c r="AP112" s="41"/>
      <c r="AQ112" s="41"/>
      <c r="AR112" s="41"/>
      <c r="AS112" s="41"/>
      <c r="AT112" s="41"/>
      <c r="AU112" s="41"/>
      <c r="AV112" s="41"/>
      <c r="BA112" s="41">
        <f>$BA$17</f>
        <v>0.6</v>
      </c>
      <c r="BC112" s="42">
        <f>$BC$17</f>
        <v>0.8</v>
      </c>
      <c r="BE112" s="43">
        <f>$BE$17</f>
        <v>1</v>
      </c>
    </row>
    <row r="113" spans="1:58" s="2" customFormat="1" ht="40.5" customHeight="1" x14ac:dyDescent="0.4">
      <c r="A113" s="12">
        <v>1</v>
      </c>
      <c r="B113" s="2">
        <v>1</v>
      </c>
      <c r="C113" s="2">
        <v>1</v>
      </c>
      <c r="D113" s="2">
        <v>1</v>
      </c>
      <c r="E113" s="2">
        <v>1</v>
      </c>
      <c r="F113" s="2">
        <v>1</v>
      </c>
      <c r="G113" s="2">
        <v>1</v>
      </c>
      <c r="H113" s="2">
        <v>1</v>
      </c>
      <c r="I113" s="2">
        <v>1</v>
      </c>
      <c r="J113" s="2">
        <v>1</v>
      </c>
      <c r="K113" s="2">
        <v>1</v>
      </c>
      <c r="L113" s="2">
        <v>1</v>
      </c>
      <c r="M113" s="2" cm="1">
        <f t="array" ref="M113">INDEX(A113:L113,1,VLOOKUP($O$3,$P$320:$R$334,$R$319,))</f>
        <v>1</v>
      </c>
      <c r="N113" s="8"/>
      <c r="O113" s="279"/>
      <c r="P113" s="280"/>
      <c r="Q113" s="271" t="s">
        <v>44</v>
      </c>
      <c r="R113" s="272"/>
      <c r="S113" s="285"/>
      <c r="T113" s="286"/>
      <c r="U113" s="26"/>
      <c r="V113" s="230"/>
      <c r="W113" s="44">
        <f>DATE($T$3-AY113+1,4,1)</f>
        <v>40634</v>
      </c>
      <c r="X113" s="45" t="str">
        <f>IF($U113="","",IF(AND($S113&gt;=W113,$S113&lt;Y113),1,"-"))</f>
        <v/>
      </c>
      <c r="Y113" s="44">
        <f>DATE($T$3-BA113+1,4,1)</f>
        <v>42461</v>
      </c>
      <c r="Z113" s="45" t="str">
        <f>IF($U113="","",IF(AND($S113&gt;=Y113,$S113&lt;AA113),1,"-"))</f>
        <v/>
      </c>
      <c r="AA113" s="44">
        <f>DATE($T$3-BC113+1,4,1)</f>
        <v>44287</v>
      </c>
      <c r="AB113" s="45" t="str">
        <f>IF($U113="","",IF(AND($S113&gt;=AA113,$S113&lt;AC113),1,"-"))</f>
        <v/>
      </c>
      <c r="AC113" s="44">
        <f>DATE($T$3-BE113+1,4,1)</f>
        <v>45017</v>
      </c>
      <c r="AD113" s="46" t="str">
        <f>IF($U113="","",IF($S113&gt;=AC113,1,"-"))</f>
        <v/>
      </c>
      <c r="AE113" s="267" t="str">
        <f>IF($U113="","",IF(AND($X113="-",$Z113="-",$AB113="-",$AD113="-"),"不適","適"))</f>
        <v/>
      </c>
      <c r="AF113" s="282"/>
      <c r="AG113" s="39"/>
      <c r="AH113" s="40"/>
      <c r="AI113" s="40"/>
      <c r="AK113" s="48"/>
      <c r="AL113" s="48"/>
      <c r="AM113" s="48"/>
      <c r="AN113" s="49"/>
      <c r="AO113" s="49"/>
      <c r="AP113" s="49"/>
      <c r="AQ113" s="49"/>
      <c r="AR113" s="49"/>
      <c r="AS113" s="49"/>
      <c r="AT113" s="49"/>
      <c r="AU113" s="49"/>
      <c r="AV113" s="49"/>
      <c r="AX113" s="2" t="s">
        <v>45</v>
      </c>
      <c r="AY113" s="41">
        <f>$AY$18</f>
        <v>16</v>
      </c>
      <c r="AZ113" s="2" t="s">
        <v>46</v>
      </c>
      <c r="BA113" s="41">
        <f>BA75</f>
        <v>11</v>
      </c>
      <c r="BB113" s="2" t="s">
        <v>46</v>
      </c>
      <c r="BC113" s="41">
        <f>BC75</f>
        <v>6</v>
      </c>
      <c r="BD113" s="2" t="s">
        <v>46</v>
      </c>
      <c r="BE113" s="41">
        <f>BE75</f>
        <v>4</v>
      </c>
      <c r="BF113" s="2" t="s">
        <v>46</v>
      </c>
    </row>
    <row r="114" spans="1:58" s="2" customFormat="1" ht="29.25" customHeight="1" x14ac:dyDescent="0.4">
      <c r="A114" s="12">
        <v>1</v>
      </c>
      <c r="B114" s="2">
        <v>1</v>
      </c>
      <c r="C114" s="2">
        <v>1</v>
      </c>
      <c r="D114" s="2">
        <v>1</v>
      </c>
      <c r="E114" s="2">
        <v>1</v>
      </c>
      <c r="F114" s="2">
        <v>1</v>
      </c>
      <c r="G114" s="2">
        <v>1</v>
      </c>
      <c r="H114" s="2">
        <v>1</v>
      </c>
      <c r="I114" s="2">
        <v>1</v>
      </c>
      <c r="J114" s="2">
        <v>1</v>
      </c>
      <c r="K114" s="2">
        <v>1</v>
      </c>
      <c r="L114" s="2">
        <v>1</v>
      </c>
      <c r="M114" s="2" cm="1">
        <f t="array" ref="M114">INDEX(A114:L114,1,VLOOKUP($O$3,$P$320:$R$334,$R$319,))</f>
        <v>1</v>
      </c>
      <c r="N114" s="8"/>
      <c r="O114" s="279"/>
      <c r="P114" s="280"/>
      <c r="Q114" s="287" t="s">
        <v>47</v>
      </c>
      <c r="R114" s="288"/>
      <c r="S114" s="50"/>
      <c r="T114" s="51" t="s">
        <v>48</v>
      </c>
      <c r="U114" s="52"/>
      <c r="V114" s="231"/>
      <c r="W114" s="53"/>
      <c r="X114" s="38"/>
      <c r="Y114" s="261" t="str">
        <f>IF($U114="","",$AY114)</f>
        <v/>
      </c>
      <c r="Z114" s="29"/>
      <c r="AA114" s="29"/>
      <c r="AB114" s="29"/>
      <c r="AC114" s="55"/>
      <c r="AD114" s="56"/>
      <c r="AE114" s="25"/>
      <c r="AF114" s="282"/>
      <c r="AG114" s="39"/>
      <c r="AH114" s="40"/>
      <c r="AI114" s="40"/>
      <c r="AK114" s="48"/>
      <c r="AL114" s="48"/>
      <c r="AM114" s="48"/>
      <c r="AN114" s="49"/>
      <c r="AO114" s="49"/>
      <c r="AP114" s="49"/>
      <c r="AQ114" s="49"/>
      <c r="AR114" s="49"/>
      <c r="AS114" s="49"/>
      <c r="AT114" s="49"/>
      <c r="AU114" s="49"/>
      <c r="AV114" s="49"/>
      <c r="AX114" s="2" t="s">
        <v>49</v>
      </c>
      <c r="AY114" s="57">
        <f>$AY$19</f>
        <v>1</v>
      </c>
    </row>
    <row r="115" spans="1:58" s="2" customFormat="1" ht="29.25" customHeight="1" x14ac:dyDescent="0.4">
      <c r="A115" s="12">
        <v>1</v>
      </c>
      <c r="B115" s="2">
        <v>1</v>
      </c>
      <c r="C115" s="2">
        <v>1</v>
      </c>
      <c r="D115" s="2">
        <v>1</v>
      </c>
      <c r="E115" s="2">
        <v>1</v>
      </c>
      <c r="F115" s="2">
        <v>1</v>
      </c>
      <c r="G115" s="2">
        <v>1</v>
      </c>
      <c r="H115" s="2">
        <v>1</v>
      </c>
      <c r="I115" s="2">
        <v>1</v>
      </c>
      <c r="J115" s="2">
        <v>1</v>
      </c>
      <c r="K115" s="2">
        <v>1</v>
      </c>
      <c r="L115" s="2">
        <v>1</v>
      </c>
      <c r="M115" s="2" cm="1">
        <f t="array" ref="M115">INDEX(A115:L115,1,VLOOKUP($O$3,$P$320:$R$334,$R$319,))</f>
        <v>1</v>
      </c>
      <c r="N115" s="8"/>
      <c r="O115" s="279"/>
      <c r="P115" s="280"/>
      <c r="Q115" s="289"/>
      <c r="R115" s="290"/>
      <c r="S115" s="50"/>
      <c r="T115" s="51" t="s">
        <v>50</v>
      </c>
      <c r="U115" s="52"/>
      <c r="V115" s="231"/>
      <c r="W115" s="53"/>
      <c r="X115" s="38"/>
      <c r="Y115" s="261" t="str">
        <f>IF($U115="","",$AY115)</f>
        <v/>
      </c>
      <c r="Z115" s="29"/>
      <c r="AA115" s="29"/>
      <c r="AB115" s="29"/>
      <c r="AC115" s="55"/>
      <c r="AD115" s="56"/>
      <c r="AE115" s="25"/>
      <c r="AF115" s="282"/>
      <c r="AG115" s="39"/>
      <c r="AH115" s="40"/>
      <c r="AI115" s="40"/>
      <c r="AK115" s="48"/>
      <c r="AL115" s="48"/>
      <c r="AM115" s="48"/>
      <c r="AN115" s="49"/>
      <c r="AO115" s="49"/>
      <c r="AP115" s="49"/>
      <c r="AQ115" s="49"/>
      <c r="AR115" s="49"/>
      <c r="AS115" s="49"/>
      <c r="AT115" s="49"/>
      <c r="AU115" s="49"/>
      <c r="AV115" s="49"/>
      <c r="AX115" s="2" t="s">
        <v>51</v>
      </c>
      <c r="AY115" s="57">
        <f>$AY$20</f>
        <v>1</v>
      </c>
    </row>
    <row r="116" spans="1:58" s="2" customFormat="1" ht="29.25" customHeight="1" x14ac:dyDescent="0.4">
      <c r="A116" s="12">
        <v>1</v>
      </c>
      <c r="B116" s="2">
        <v>1</v>
      </c>
      <c r="C116" s="2">
        <v>1</v>
      </c>
      <c r="D116" s="2">
        <v>1</v>
      </c>
      <c r="E116" s="2">
        <v>1</v>
      </c>
      <c r="F116" s="2">
        <v>1</v>
      </c>
      <c r="G116" s="2">
        <v>1</v>
      </c>
      <c r="H116" s="2">
        <v>1</v>
      </c>
      <c r="I116" s="2">
        <v>1</v>
      </c>
      <c r="J116" s="2">
        <v>1</v>
      </c>
      <c r="K116" s="2">
        <v>1</v>
      </c>
      <c r="L116" s="2">
        <v>1</v>
      </c>
      <c r="M116" s="2" cm="1">
        <f t="array" ref="M116">INDEX(A116:L116,1,VLOOKUP($O$3,$P$320:$R$334,$R$319,))</f>
        <v>1</v>
      </c>
      <c r="N116" s="8"/>
      <c r="O116" s="279"/>
      <c r="P116" s="280"/>
      <c r="Q116" s="289"/>
      <c r="R116" s="290"/>
      <c r="S116" s="50"/>
      <c r="T116" s="51" t="s">
        <v>52</v>
      </c>
      <c r="U116" s="52"/>
      <c r="V116" s="231"/>
      <c r="W116" s="53"/>
      <c r="X116" s="38"/>
      <c r="Y116" s="261" t="str">
        <f>IF($U116="","",$AY116)</f>
        <v/>
      </c>
      <c r="Z116" s="29"/>
      <c r="AA116" s="29"/>
      <c r="AB116" s="29"/>
      <c r="AC116" s="55"/>
      <c r="AD116" s="56"/>
      <c r="AE116" s="25"/>
      <c r="AF116" s="282"/>
      <c r="AG116" s="39"/>
      <c r="AH116" s="40"/>
      <c r="AI116" s="40"/>
      <c r="AK116" s="48"/>
      <c r="AL116" s="48"/>
      <c r="AM116" s="48"/>
      <c r="AN116" s="49"/>
      <c r="AO116" s="49"/>
      <c r="AP116" s="49"/>
      <c r="AQ116" s="49"/>
      <c r="AR116" s="49"/>
      <c r="AS116" s="49"/>
      <c r="AT116" s="49"/>
      <c r="AU116" s="49"/>
      <c r="AV116" s="49"/>
      <c r="AX116" s="2" t="s">
        <v>53</v>
      </c>
      <c r="AY116" s="57">
        <f>$AY$21</f>
        <v>1</v>
      </c>
    </row>
    <row r="117" spans="1:58" s="2" customFormat="1" ht="29.25" hidden="1" customHeight="1" x14ac:dyDescent="0.4">
      <c r="A117" s="12">
        <v>1</v>
      </c>
      <c r="B117" s="2">
        <v>1</v>
      </c>
      <c r="C117" s="2">
        <v>1</v>
      </c>
      <c r="D117" s="2">
        <v>1</v>
      </c>
      <c r="E117" s="2">
        <v>1</v>
      </c>
      <c r="F117" s="2">
        <v>1</v>
      </c>
      <c r="G117" s="2">
        <v>1</v>
      </c>
      <c r="H117" s="2">
        <v>1</v>
      </c>
      <c r="I117" s="2">
        <v>1</v>
      </c>
      <c r="J117" s="2">
        <v>1</v>
      </c>
      <c r="K117" s="2">
        <v>1</v>
      </c>
      <c r="L117" s="2">
        <v>1</v>
      </c>
      <c r="M117" s="2">
        <v>0</v>
      </c>
      <c r="N117" s="8"/>
      <c r="O117" s="279"/>
      <c r="P117" s="280"/>
      <c r="Q117" s="289"/>
      <c r="R117" s="290"/>
      <c r="S117" s="50"/>
      <c r="T117" s="51" t="s">
        <v>54</v>
      </c>
      <c r="U117" s="52"/>
      <c r="V117" s="231"/>
      <c r="W117" s="53"/>
      <c r="X117" s="38"/>
      <c r="Y117" s="54" t="str">
        <f>IF($U117="","",$AY117)</f>
        <v/>
      </c>
      <c r="Z117" s="29"/>
      <c r="AA117" s="29"/>
      <c r="AB117" s="29"/>
      <c r="AC117" s="55"/>
      <c r="AD117" s="56"/>
      <c r="AE117" s="25"/>
      <c r="AF117" s="283"/>
      <c r="AG117" s="39"/>
      <c r="AH117" s="40"/>
      <c r="AI117" s="40"/>
      <c r="AK117" s="48"/>
      <c r="AL117" s="48"/>
      <c r="AM117" s="48"/>
      <c r="AN117" s="49"/>
      <c r="AO117" s="49"/>
      <c r="AP117" s="49"/>
      <c r="AQ117" s="49"/>
      <c r="AR117" s="49"/>
      <c r="AS117" s="49"/>
      <c r="AT117" s="49"/>
      <c r="AU117" s="49"/>
      <c r="AV117" s="49"/>
      <c r="AX117" s="2" t="s">
        <v>55</v>
      </c>
      <c r="AY117" s="57">
        <f>$AY$22</f>
        <v>0.25</v>
      </c>
      <c r="BD117" s="2" t="s">
        <v>82</v>
      </c>
    </row>
    <row r="118" spans="1:58" s="2" customFormat="1" ht="29.25" hidden="1" customHeight="1" x14ac:dyDescent="0.4">
      <c r="A118" s="12">
        <v>1</v>
      </c>
      <c r="B118" s="2">
        <v>1</v>
      </c>
      <c r="C118" s="2">
        <v>1</v>
      </c>
      <c r="D118" s="2">
        <v>1</v>
      </c>
      <c r="E118" s="2">
        <v>1</v>
      </c>
      <c r="F118" s="2">
        <v>1</v>
      </c>
      <c r="G118" s="2">
        <v>1</v>
      </c>
      <c r="H118" s="2">
        <v>1</v>
      </c>
      <c r="I118" s="2">
        <v>1</v>
      </c>
      <c r="J118" s="2">
        <v>1</v>
      </c>
      <c r="K118" s="2">
        <v>1</v>
      </c>
      <c r="L118" s="2">
        <v>1</v>
      </c>
      <c r="M118" s="2">
        <v>0</v>
      </c>
      <c r="N118" s="8"/>
      <c r="O118" s="279"/>
      <c r="P118" s="280"/>
      <c r="Q118" s="289"/>
      <c r="R118" s="290"/>
      <c r="S118" s="293"/>
      <c r="T118" s="294"/>
      <c r="U118" s="58"/>
      <c r="V118" s="229"/>
      <c r="W118" s="53"/>
      <c r="X118" s="38"/>
      <c r="Y118" s="59"/>
      <c r="Z118" s="29"/>
      <c r="AA118" s="29"/>
      <c r="AB118" s="29"/>
      <c r="AC118" s="30"/>
      <c r="AD118" s="60"/>
      <c r="AE118" s="25"/>
      <c r="AF118" s="283"/>
      <c r="AG118" s="39"/>
      <c r="AH118" s="40"/>
      <c r="AI118" s="40"/>
      <c r="AK118" s="48"/>
      <c r="AL118" s="48"/>
      <c r="AM118" s="48"/>
      <c r="AN118" s="49"/>
      <c r="AO118" s="49"/>
      <c r="AP118" s="49"/>
      <c r="AQ118" s="49"/>
      <c r="AR118" s="49"/>
      <c r="AS118" s="49"/>
      <c r="AT118" s="49"/>
      <c r="AU118" s="49"/>
      <c r="AV118" s="49"/>
      <c r="BC118" s="41"/>
      <c r="BD118" s="41" t="s">
        <v>233</v>
      </c>
      <c r="BE118" s="41" t="s">
        <v>232</v>
      </c>
      <c r="BF118" s="41" t="s">
        <v>234</v>
      </c>
    </row>
    <row r="119" spans="1:58" s="2" customFormat="1" ht="29.25" hidden="1" customHeight="1" x14ac:dyDescent="0.4">
      <c r="A119" s="12">
        <v>1</v>
      </c>
      <c r="B119" s="2">
        <v>1</v>
      </c>
      <c r="C119" s="2">
        <v>1</v>
      </c>
      <c r="D119" s="2">
        <v>1</v>
      </c>
      <c r="E119" s="2">
        <v>1</v>
      </c>
      <c r="F119" s="2">
        <v>1</v>
      </c>
      <c r="G119" s="2">
        <v>1</v>
      </c>
      <c r="H119" s="2">
        <v>1</v>
      </c>
      <c r="I119" s="2">
        <v>1</v>
      </c>
      <c r="J119" s="2">
        <v>1</v>
      </c>
      <c r="K119" s="2">
        <v>1</v>
      </c>
      <c r="L119" s="2">
        <v>1</v>
      </c>
      <c r="M119" s="2">
        <v>0</v>
      </c>
      <c r="N119" s="8"/>
      <c r="O119" s="279"/>
      <c r="P119" s="280"/>
      <c r="Q119" s="289"/>
      <c r="R119" s="290"/>
      <c r="S119" s="50"/>
      <c r="T119" s="51" t="s">
        <v>56</v>
      </c>
      <c r="U119" s="26"/>
      <c r="V119" s="229"/>
      <c r="W119" s="53"/>
      <c r="X119" s="38"/>
      <c r="Y119" s="54" t="str">
        <f>IF($U119="","",$AY119)</f>
        <v/>
      </c>
      <c r="Z119" s="29"/>
      <c r="AA119" s="29"/>
      <c r="AB119" s="29"/>
      <c r="AC119" s="55"/>
      <c r="AD119" s="56"/>
      <c r="AE119" s="25"/>
      <c r="AF119" s="283"/>
      <c r="AG119" s="39"/>
      <c r="AH119" s="40"/>
      <c r="AI119" s="40"/>
      <c r="AK119" s="48"/>
      <c r="AL119" s="48"/>
      <c r="AM119" s="48"/>
      <c r="AN119" s="49"/>
      <c r="AO119" s="49"/>
      <c r="AP119" s="49"/>
      <c r="AQ119" s="49"/>
      <c r="AR119" s="49"/>
      <c r="AS119" s="49"/>
      <c r="AT119" s="49"/>
      <c r="AU119" s="49"/>
      <c r="AV119" s="49"/>
      <c r="AX119" s="2" t="s">
        <v>57</v>
      </c>
      <c r="AY119" s="57">
        <f>$AY$24</f>
        <v>0.25</v>
      </c>
      <c r="BC119" s="41" t="s">
        <v>83</v>
      </c>
      <c r="BD119" s="253" cm="1">
        <f t="array" ref="BD119">_xlfn.IFS(COUNTIF($AE$16:$AE$33,"不適")&gt;0,$S$37,COUNTIF($AE$35:$AE$52,"不適")&gt;0,$S$18,TRUE,MIN($S$18,$S$37))</f>
        <v>0</v>
      </c>
      <c r="BE119" s="253" cm="1">
        <f t="array" ref="BE119">_xlfn.IFS(COUNTIF($AE$54:$AE$71,"不適")&gt;0,$S$75,COUNTIF($AE$73:$AE$90,"不適")&gt;0,$S$56,TRUE,MIN($S$56,$S$75))</f>
        <v>0</v>
      </c>
      <c r="BF119" s="253" cm="1">
        <f t="array" ref="BF119">_xlfn.IFS(COUNTIF($AE$92:$AE$109,"不適")&gt;0,$S$113,COUNTIF($AE$111:$AE$128,"不適")&gt;0,$S$94,TRUE,MIN($S$94,$S$113))</f>
        <v>0</v>
      </c>
    </row>
    <row r="120" spans="1:58" s="2" customFormat="1" ht="29.25" hidden="1" customHeight="1" x14ac:dyDescent="0.4">
      <c r="A120" s="12">
        <v>1</v>
      </c>
      <c r="B120" s="2">
        <v>1</v>
      </c>
      <c r="C120" s="2">
        <v>1</v>
      </c>
      <c r="D120" s="2">
        <v>1</v>
      </c>
      <c r="E120" s="2">
        <v>1</v>
      </c>
      <c r="F120" s="2">
        <v>1</v>
      </c>
      <c r="G120" s="2">
        <v>1</v>
      </c>
      <c r="H120" s="2">
        <v>1</v>
      </c>
      <c r="I120" s="2">
        <v>1</v>
      </c>
      <c r="J120" s="2">
        <v>1</v>
      </c>
      <c r="K120" s="2">
        <v>1</v>
      </c>
      <c r="L120" s="2">
        <v>1</v>
      </c>
      <c r="M120" s="2">
        <v>0</v>
      </c>
      <c r="N120" s="8"/>
      <c r="O120" s="279"/>
      <c r="P120" s="280"/>
      <c r="Q120" s="289"/>
      <c r="R120" s="290"/>
      <c r="S120" s="50"/>
      <c r="T120" s="51" t="s">
        <v>58</v>
      </c>
      <c r="U120" s="26"/>
      <c r="V120" s="229"/>
      <c r="W120" s="53"/>
      <c r="X120" s="38"/>
      <c r="Y120" s="54" t="str">
        <f>IF($U120="","",$AY120)</f>
        <v/>
      </c>
      <c r="Z120" s="29"/>
      <c r="AA120" s="29"/>
      <c r="AB120" s="29"/>
      <c r="AC120" s="55"/>
      <c r="AD120" s="56"/>
      <c r="AE120" s="25"/>
      <c r="AF120" s="283"/>
      <c r="AG120" s="39"/>
      <c r="AH120" s="40"/>
      <c r="AI120" s="40"/>
      <c r="AK120" s="48"/>
      <c r="AL120" s="48"/>
      <c r="AM120" s="48"/>
      <c r="AN120" s="49"/>
      <c r="AO120" s="49"/>
      <c r="AP120" s="49"/>
      <c r="AQ120" s="49"/>
      <c r="AR120" s="49"/>
      <c r="AS120" s="49"/>
      <c r="AT120" s="49"/>
      <c r="AU120" s="49"/>
      <c r="AV120" s="49"/>
      <c r="AX120" s="2" t="s">
        <v>59</v>
      </c>
      <c r="AY120" s="57">
        <f>$AY$25</f>
        <v>0.25</v>
      </c>
      <c r="BC120" s="251">
        <f>$AC$18</f>
        <v>45017</v>
      </c>
      <c r="BD120" s="41" t="str">
        <f>IF($BC120&lt;=$BD$119,1,"")</f>
        <v/>
      </c>
      <c r="BE120" s="41" t="str">
        <f>IF($BC120&lt;=$BE$119,1,"")</f>
        <v/>
      </c>
      <c r="BF120" s="41" t="str">
        <f>IF($BC120&lt;=$BF$119,1,"")</f>
        <v/>
      </c>
    </row>
    <row r="121" spans="1:58" s="2" customFormat="1" ht="29.25" hidden="1" customHeight="1" x14ac:dyDescent="0.4">
      <c r="A121" s="12">
        <v>1</v>
      </c>
      <c r="B121" s="2">
        <v>1</v>
      </c>
      <c r="C121" s="2">
        <v>1</v>
      </c>
      <c r="D121" s="2">
        <v>1</v>
      </c>
      <c r="E121" s="2">
        <v>1</v>
      </c>
      <c r="F121" s="2">
        <v>1</v>
      </c>
      <c r="G121" s="2">
        <v>1</v>
      </c>
      <c r="H121" s="2">
        <v>1</v>
      </c>
      <c r="I121" s="2">
        <v>1</v>
      </c>
      <c r="J121" s="2">
        <v>1</v>
      </c>
      <c r="K121" s="2">
        <v>1</v>
      </c>
      <c r="L121" s="2">
        <v>1</v>
      </c>
      <c r="M121" s="2">
        <v>0</v>
      </c>
      <c r="N121" s="8"/>
      <c r="O121" s="279"/>
      <c r="P121" s="280"/>
      <c r="Q121" s="289"/>
      <c r="R121" s="290"/>
      <c r="S121" s="50"/>
      <c r="T121" s="51" t="s">
        <v>60</v>
      </c>
      <c r="U121" s="26"/>
      <c r="V121" s="229"/>
      <c r="W121" s="53"/>
      <c r="X121" s="38"/>
      <c r="Y121" s="54" t="str">
        <f>IF($U121="","",$AY121)</f>
        <v/>
      </c>
      <c r="Z121" s="29"/>
      <c r="AA121" s="29"/>
      <c r="AB121" s="29"/>
      <c r="AC121" s="55"/>
      <c r="AD121" s="56"/>
      <c r="AE121" s="25"/>
      <c r="AF121" s="283"/>
      <c r="AG121" s="39"/>
      <c r="AH121" s="40"/>
      <c r="AI121" s="40"/>
      <c r="AK121" s="48"/>
      <c r="AL121" s="48"/>
      <c r="AM121" s="48"/>
      <c r="AN121" s="49"/>
      <c r="AO121" s="49"/>
      <c r="AP121" s="49"/>
      <c r="AQ121" s="49"/>
      <c r="AR121" s="49"/>
      <c r="AS121" s="49"/>
      <c r="AT121" s="49"/>
      <c r="AU121" s="49"/>
      <c r="AV121" s="49"/>
      <c r="AX121" s="2" t="s">
        <v>61</v>
      </c>
      <c r="AY121" s="57">
        <f>$AY$26</f>
        <v>0.25</v>
      </c>
      <c r="BC121" s="251">
        <f>$AA$18</f>
        <v>44287</v>
      </c>
      <c r="BD121" s="41" t="str">
        <f>IF($BC121&lt;=$BD$119,1,"")</f>
        <v/>
      </c>
      <c r="BE121" s="41" t="str">
        <f>IF($BC121&lt;=$BE$119,1,"")</f>
        <v/>
      </c>
      <c r="BF121" s="41" t="str">
        <f>IF($BC121&lt;=$BF$119,1,"")</f>
        <v/>
      </c>
    </row>
    <row r="122" spans="1:58" s="2" customFormat="1" ht="29.25" hidden="1" customHeight="1" x14ac:dyDescent="0.4">
      <c r="A122" s="12">
        <v>1</v>
      </c>
      <c r="B122" s="2">
        <v>1</v>
      </c>
      <c r="C122" s="2">
        <v>1</v>
      </c>
      <c r="D122" s="2">
        <v>1</v>
      </c>
      <c r="E122" s="2">
        <v>1</v>
      </c>
      <c r="F122" s="2">
        <v>1</v>
      </c>
      <c r="G122" s="2">
        <v>1</v>
      </c>
      <c r="H122" s="2">
        <v>1</v>
      </c>
      <c r="I122" s="2">
        <v>1</v>
      </c>
      <c r="J122" s="2">
        <v>1</v>
      </c>
      <c r="K122" s="2">
        <v>1</v>
      </c>
      <c r="L122" s="2">
        <v>1</v>
      </c>
      <c r="M122" s="2">
        <v>0</v>
      </c>
      <c r="N122" s="8"/>
      <c r="O122" s="279"/>
      <c r="P122" s="280"/>
      <c r="Q122" s="289"/>
      <c r="R122" s="290"/>
      <c r="S122" s="50"/>
      <c r="T122" s="51" t="s">
        <v>62</v>
      </c>
      <c r="U122" s="52"/>
      <c r="V122" s="231"/>
      <c r="W122" s="53"/>
      <c r="X122" s="38"/>
      <c r="Y122" s="54" t="str">
        <f>IF($U122="","",$AY122)</f>
        <v/>
      </c>
      <c r="Z122" s="29"/>
      <c r="AA122" s="29"/>
      <c r="AB122" s="29"/>
      <c r="AC122" s="55"/>
      <c r="AD122" s="56"/>
      <c r="AE122" s="25"/>
      <c r="AF122" s="283"/>
      <c r="AG122" s="39"/>
      <c r="AH122" s="40"/>
      <c r="AI122" s="40"/>
      <c r="AK122" s="48"/>
      <c r="AL122" s="48"/>
      <c r="AM122" s="48"/>
      <c r="AN122" s="49"/>
      <c r="AO122" s="49"/>
      <c r="AP122" s="49"/>
      <c r="AQ122" s="49"/>
      <c r="AR122" s="49"/>
      <c r="AS122" s="49"/>
      <c r="AT122" s="49"/>
      <c r="AU122" s="49"/>
      <c r="AV122" s="49"/>
      <c r="AX122" s="2" t="s">
        <v>63</v>
      </c>
      <c r="AY122" s="57">
        <f>$AY$27</f>
        <v>0</v>
      </c>
      <c r="BC122" s="251">
        <f>$Y$18</f>
        <v>42461</v>
      </c>
      <c r="BD122" s="41" t="str">
        <f>IF($BC122&lt;=$BD$119,1,"")</f>
        <v/>
      </c>
      <c r="BE122" s="41" t="str">
        <f>IF($BC122&lt;=$BE$119,1,"")</f>
        <v/>
      </c>
      <c r="BF122" s="41" t="str">
        <f>IF($BC122&lt;=$BF$119,1,"")</f>
        <v/>
      </c>
    </row>
    <row r="123" spans="1:58" s="2" customFormat="1" ht="29.25" hidden="1" customHeight="1" x14ac:dyDescent="0.4">
      <c r="A123" s="12">
        <v>1</v>
      </c>
      <c r="B123" s="2">
        <v>1</v>
      </c>
      <c r="C123" s="2">
        <v>1</v>
      </c>
      <c r="D123" s="2">
        <v>1</v>
      </c>
      <c r="E123" s="2">
        <v>1</v>
      </c>
      <c r="F123" s="2">
        <v>1</v>
      </c>
      <c r="G123" s="2">
        <v>1</v>
      </c>
      <c r="H123" s="2">
        <v>1</v>
      </c>
      <c r="I123" s="2">
        <v>1</v>
      </c>
      <c r="J123" s="2">
        <v>1</v>
      </c>
      <c r="K123" s="2">
        <v>1</v>
      </c>
      <c r="L123" s="2">
        <v>1</v>
      </c>
      <c r="M123" s="2">
        <v>0</v>
      </c>
      <c r="N123" s="8"/>
      <c r="O123" s="279"/>
      <c r="P123" s="280"/>
      <c r="Q123" s="291"/>
      <c r="R123" s="292"/>
      <c r="S123" s="293"/>
      <c r="T123" s="294"/>
      <c r="U123" s="52"/>
      <c r="V123" s="229"/>
      <c r="W123" s="53" t="s">
        <v>64</v>
      </c>
      <c r="X123" s="61" t="s">
        <v>65</v>
      </c>
      <c r="Y123" s="62" t="str">
        <f>IF($U113="","",ROUNDDOWN(SUM(X112:AD112)*SUM(Y114:Y122),2))</f>
        <v/>
      </c>
      <c r="Z123" s="29"/>
      <c r="AA123" s="29" t="s">
        <v>80</v>
      </c>
      <c r="AB123" s="29" t="s">
        <v>81</v>
      </c>
      <c r="AC123" s="62" t="str">
        <f>IFERROR(IF(OR($X$129=3,$X$129="",$X$129=0,SUM($U$98:$U$104)&gt;0),"",$Y$104/2),"")</f>
        <v/>
      </c>
      <c r="AD123" s="29"/>
      <c r="AE123" s="25"/>
      <c r="AF123" s="283"/>
      <c r="AG123" s="69"/>
      <c r="AH123" s="40"/>
      <c r="AI123" s="40"/>
      <c r="AK123" s="48"/>
      <c r="AL123" s="48"/>
      <c r="AM123" s="48"/>
      <c r="AN123" s="49"/>
      <c r="AO123" s="49"/>
      <c r="AP123" s="49"/>
      <c r="AQ123" s="49"/>
      <c r="AR123" s="49"/>
      <c r="AS123" s="49"/>
      <c r="AT123" s="49"/>
      <c r="AU123" s="49"/>
      <c r="AV123" s="49"/>
      <c r="BC123" s="41" t="s">
        <v>84</v>
      </c>
      <c r="BD123" s="42">
        <v>0</v>
      </c>
      <c r="BE123" s="42">
        <v>0</v>
      </c>
      <c r="BF123" s="42">
        <v>0</v>
      </c>
    </row>
    <row r="124" spans="1:58" s="2" customFormat="1" ht="29.25" customHeight="1" x14ac:dyDescent="0.4">
      <c r="A124" s="12">
        <v>1</v>
      </c>
      <c r="B124" s="2">
        <v>1</v>
      </c>
      <c r="C124" s="2">
        <v>1</v>
      </c>
      <c r="D124" s="2">
        <v>1</v>
      </c>
      <c r="E124" s="2">
        <v>1</v>
      </c>
      <c r="F124" s="2">
        <v>1</v>
      </c>
      <c r="G124" s="2">
        <v>1</v>
      </c>
      <c r="H124" s="2">
        <v>1</v>
      </c>
      <c r="I124" s="2">
        <v>1</v>
      </c>
      <c r="J124" s="2">
        <v>1</v>
      </c>
      <c r="K124" s="2">
        <v>1</v>
      </c>
      <c r="L124" s="2">
        <v>1</v>
      </c>
      <c r="M124" s="2" cm="1">
        <f t="array" ref="M124">INDEX(A124:L124,1,VLOOKUP($O$3,$P$320:$R$334,$R$319,))</f>
        <v>1</v>
      </c>
      <c r="N124" s="8"/>
      <c r="O124" s="279"/>
      <c r="P124" s="280"/>
      <c r="Q124" s="287" t="s">
        <v>66</v>
      </c>
      <c r="R124" s="288"/>
      <c r="S124" s="71"/>
      <c r="T124" s="51" t="s">
        <v>67</v>
      </c>
      <c r="U124" s="26"/>
      <c r="V124" s="229"/>
      <c r="W124" s="72"/>
      <c r="X124" s="73"/>
      <c r="Y124" s="73"/>
      <c r="Z124" s="73"/>
      <c r="AA124" s="73"/>
      <c r="AB124" s="73"/>
      <c r="AC124" s="30"/>
      <c r="AD124" s="29"/>
      <c r="AE124" s="5"/>
      <c r="AF124" s="282"/>
      <c r="AG124" s="39"/>
      <c r="AH124" s="40"/>
      <c r="AI124" s="40"/>
      <c r="AK124" s="49"/>
      <c r="AL124" s="48"/>
      <c r="AM124" s="48"/>
      <c r="AN124" s="49"/>
      <c r="AO124" s="49"/>
      <c r="AP124" s="49"/>
      <c r="AQ124" s="49"/>
      <c r="AR124" s="49"/>
      <c r="AS124" s="49"/>
      <c r="AT124" s="49"/>
      <c r="AU124" s="49"/>
      <c r="AV124" s="49"/>
      <c r="AY124"/>
      <c r="AZ124"/>
      <c r="BC124" s="41">
        <v>1</v>
      </c>
      <c r="BD124" s="42" t="str" cm="1">
        <f t="array" ref="BD124">_xlfn.IFS(SUM($BD$120:$BD$122)=3,0.5,SUM($BD$120:$BD$122)=2,0.4,SUM($BD$120:$BD$122)=1,0.3,TRUE,"")</f>
        <v/>
      </c>
      <c r="BE124" s="42" t="str" cm="1">
        <f t="array" ref="BE124">_xlfn.IFS(SUM($BE$120:$BE$122)=3,0.5,SUM($BE$120:$BE$122)=2,0.4,SUM($BE$120:$BE$122)=1,0.3,TRUE,"")</f>
        <v/>
      </c>
      <c r="BF124" s="42" t="str" cm="1">
        <f t="array" ref="BF124">_xlfn.IFS(SUM($BF$120:$BF$122)=3,0.5,SUM($BF$120:$BF$122)=2,0.4,SUM($BF$120:$BF$122)=1,0.3,TRUE,"")</f>
        <v/>
      </c>
    </row>
    <row r="125" spans="1:58" s="2" customFormat="1" ht="41.25" customHeight="1" x14ac:dyDescent="0.4">
      <c r="A125" s="12">
        <v>1</v>
      </c>
      <c r="B125" s="2">
        <v>1</v>
      </c>
      <c r="C125" s="2">
        <v>1</v>
      </c>
      <c r="D125" s="2">
        <v>1</v>
      </c>
      <c r="E125" s="2">
        <v>1</v>
      </c>
      <c r="F125" s="2">
        <v>1</v>
      </c>
      <c r="G125" s="2">
        <v>1</v>
      </c>
      <c r="H125" s="2">
        <v>1</v>
      </c>
      <c r="I125" s="2">
        <v>1</v>
      </c>
      <c r="J125" s="2">
        <v>1</v>
      </c>
      <c r="K125" s="2">
        <v>1</v>
      </c>
      <c r="L125" s="2">
        <v>1</v>
      </c>
      <c r="M125" s="2" cm="1">
        <f t="array" ref="M125">INDEX(A125:L125,1,VLOOKUP($O$3,$P$320:$R$334,$R$319,))</f>
        <v>1</v>
      </c>
      <c r="N125" s="8"/>
      <c r="O125" s="279"/>
      <c r="P125" s="280"/>
      <c r="Q125" s="291"/>
      <c r="R125" s="292"/>
      <c r="S125" s="71"/>
      <c r="T125" s="51" t="s">
        <v>68</v>
      </c>
      <c r="U125" s="26"/>
      <c r="V125" s="229"/>
      <c r="W125" s="74"/>
      <c r="X125" s="29"/>
      <c r="Y125" s="29"/>
      <c r="Z125" s="29"/>
      <c r="AA125" s="29"/>
      <c r="AB125" s="29"/>
      <c r="AC125" s="30"/>
      <c r="AD125" s="29"/>
      <c r="AE125" s="5"/>
      <c r="AF125" s="284"/>
      <c r="AG125" s="39"/>
      <c r="AH125" s="63"/>
      <c r="AI125" s="40"/>
      <c r="AK125" s="49"/>
      <c r="AL125" s="48"/>
      <c r="AM125" s="48"/>
      <c r="AN125" s="49"/>
      <c r="AO125" s="49"/>
      <c r="AP125" s="49"/>
      <c r="AQ125" s="49"/>
      <c r="AR125" s="49"/>
      <c r="AS125" s="49"/>
      <c r="AT125" s="49"/>
      <c r="AU125" s="49"/>
      <c r="AV125" s="49"/>
      <c r="AY125"/>
      <c r="AZ125"/>
      <c r="BA125"/>
      <c r="BB125"/>
      <c r="BC125" s="41">
        <v>2</v>
      </c>
      <c r="BD125" s="42" t="str" cm="1">
        <f t="array" ref="BD125">_xlfn.IFS(SUM($BD$120:$BD$122)=3,0.5,SUM($BD$120:$BD$122)=2,0.4,SUM($BD$120:$BD$122)=1,0.3,TRUE,"")</f>
        <v/>
      </c>
      <c r="BE125" s="42" t="str" cm="1">
        <f t="array" ref="BE125">_xlfn.IFS(SUM($BE$120:$BE$122)=3,0.5,SUM($BE$120:$BE$122)=2,0.4,SUM($BE$120:$BE$122)=1,0.3,TRUE,"")</f>
        <v/>
      </c>
      <c r="BF125" s="42" t="str" cm="1">
        <f t="array" ref="BF125">_xlfn.IFS(SUM($BF$120:$BF$122)=3,0.5,SUM($BF$120:$BF$122)=2,0.4,SUM($BF$120:$BF$122)=1,0.3,TRUE,"")</f>
        <v/>
      </c>
    </row>
    <row r="126" spans="1:58" s="2" customFormat="1" ht="34.5" hidden="1" customHeight="1" x14ac:dyDescent="0.4">
      <c r="A126" s="12">
        <v>1</v>
      </c>
      <c r="D126" s="2">
        <v>1</v>
      </c>
      <c r="E126" s="2">
        <v>1</v>
      </c>
      <c r="F126" s="2">
        <v>1</v>
      </c>
      <c r="G126" s="2">
        <v>1</v>
      </c>
      <c r="H126" s="12"/>
      <c r="I126" s="2">
        <v>1</v>
      </c>
      <c r="J126" s="2">
        <v>1</v>
      </c>
      <c r="K126" s="12"/>
      <c r="L126" s="12"/>
      <c r="M126" s="2" cm="1">
        <f t="array" ref="M126">INDEX(A126:L126,1,VLOOKUP($O$3,$P$320:$R$334,$R$319,))</f>
        <v>0</v>
      </c>
      <c r="N126" s="8"/>
      <c r="O126" s="279"/>
      <c r="P126" s="280"/>
      <c r="Q126" s="287" t="s">
        <v>69</v>
      </c>
      <c r="R126" s="288"/>
      <c r="S126" s="64"/>
      <c r="T126" s="65" t="s">
        <v>70</v>
      </c>
      <c r="U126" s="52"/>
      <c r="V126" s="232"/>
      <c r="W126" s="2" t="s">
        <v>71</v>
      </c>
      <c r="X126" s="66"/>
      <c r="Y126" s="2" t="s">
        <v>70</v>
      </c>
      <c r="Z126" s="29"/>
      <c r="AA126" s="55" t="s">
        <v>72</v>
      </c>
      <c r="AB126" s="67" t="s">
        <v>65</v>
      </c>
      <c r="AC126" s="46" t="str">
        <f>IF(U126="","",IF(X126="",IF(S126&gt;$AY126,$AY126,IF(S126&lt;$BA126,$BA126,S126)),IF(X126&gt;$AY126,$AY126,IF(X126&lt;$BA126,$BA126,X126))))</f>
        <v/>
      </c>
      <c r="AD126" s="29"/>
      <c r="AE126" s="25"/>
      <c r="AF126" s="273" t="s">
        <v>73</v>
      </c>
      <c r="AG126" s="32" t="str" cm="1">
        <f t="array" ref="AG126">INDEX($AK126:$AV126,1,VLOOKUP($O$3,$P$320:$R$334,3,))</f>
        <v>-</v>
      </c>
      <c r="AH126" s="243" t="str" cm="1">
        <f t="array" ref="AH126">IFERROR(IF(COUNTIF($AE111:$AE128,"不適")&gt;0,"",IF(OR($U119:$U123=1,U127=1),0,IF($U126=1,ROUNDDOWN($AG126*($AC126-70)/20*$Y123,3),""))),"-")</f>
        <v/>
      </c>
      <c r="AI126" s="68"/>
      <c r="AK126" s="41"/>
      <c r="AL126" s="41" t="s">
        <v>42</v>
      </c>
      <c r="AM126" s="41" t="s">
        <v>42</v>
      </c>
      <c r="AN126" s="35">
        <v>15</v>
      </c>
      <c r="AO126" s="35">
        <v>15</v>
      </c>
      <c r="AP126" s="35">
        <v>10</v>
      </c>
      <c r="AQ126" s="35">
        <v>10</v>
      </c>
      <c r="AR126" s="41" t="s">
        <v>42</v>
      </c>
      <c r="AS126" s="35">
        <v>20</v>
      </c>
      <c r="AT126" s="35">
        <v>15</v>
      </c>
      <c r="AU126" s="35" t="s">
        <v>42</v>
      </c>
      <c r="AV126" s="35" t="s">
        <v>42</v>
      </c>
      <c r="AX126" s="2" t="s">
        <v>74</v>
      </c>
      <c r="AY126" s="76">
        <v>90</v>
      </c>
      <c r="AZ126" s="2" t="s">
        <v>75</v>
      </c>
      <c r="BA126" s="76">
        <v>70</v>
      </c>
      <c r="BC126" s="41">
        <v>3</v>
      </c>
      <c r="BD126" s="42" t="str" cm="1">
        <f t="array" ref="BD126">_xlfn.IFS(SUM($BD$120:$BD$122)=3,1,SUM($BD$120:$BD$122)=2,0.8,SUM($BD$120:$BD$122)=1,0.6,TRUE,"")</f>
        <v/>
      </c>
      <c r="BE126" s="42" t="str" cm="1">
        <f t="array" ref="BE126">_xlfn.IFS(SUM($BE$120:$BE$122)=3,1,SUM($BE$120:$BE$122)=2,0.8,SUM($BE$120:$BE$122)=1,0.6,TRUE,"")</f>
        <v/>
      </c>
      <c r="BF126" s="42" t="str" cm="1">
        <f t="array" ref="BF126">_xlfn.IFS(SUM($BF$120:$BF$122)=3,1,SUM($BF$120:$BF$122)=2,0.8,SUM($BF$120:$BF$122)=1,0.6,TRUE,"")</f>
        <v/>
      </c>
    </row>
    <row r="127" spans="1:58" s="2" customFormat="1" ht="34.5" hidden="1" customHeight="1" x14ac:dyDescent="0.4">
      <c r="A127" s="12">
        <v>1</v>
      </c>
      <c r="D127" s="2">
        <v>1</v>
      </c>
      <c r="E127" s="2">
        <v>1</v>
      </c>
      <c r="F127" s="2">
        <v>1</v>
      </c>
      <c r="G127" s="2">
        <v>1</v>
      </c>
      <c r="H127" s="12"/>
      <c r="I127" s="2">
        <v>1</v>
      </c>
      <c r="J127" s="2">
        <v>1</v>
      </c>
      <c r="K127" s="12"/>
      <c r="L127" s="12"/>
      <c r="M127" s="2" cm="1">
        <f t="array" ref="M127">INDEX(A127:L127,1,VLOOKUP($O$3,$P$320:$R$334,$R$319,))</f>
        <v>0</v>
      </c>
      <c r="N127" s="8"/>
      <c r="O127" s="279"/>
      <c r="P127" s="280"/>
      <c r="Q127" s="291"/>
      <c r="R127" s="292"/>
      <c r="S127" s="64"/>
      <c r="T127" s="65" t="s">
        <v>76</v>
      </c>
      <c r="U127" s="52"/>
      <c r="V127" s="231"/>
      <c r="W127" s="276" t="s">
        <v>77</v>
      </c>
      <c r="X127" s="277"/>
      <c r="Y127" s="277"/>
      <c r="Z127" s="277"/>
      <c r="AA127" s="277"/>
      <c r="AB127" s="277"/>
      <c r="AC127" s="277"/>
      <c r="AD127" s="278"/>
      <c r="AE127" s="25"/>
      <c r="AF127" s="274"/>
      <c r="AG127" s="69"/>
      <c r="AH127" s="70"/>
      <c r="AI127" s="40"/>
      <c r="AK127" s="41"/>
      <c r="AL127" s="41"/>
      <c r="AM127" s="41"/>
      <c r="AN127" s="35"/>
      <c r="AO127" s="35"/>
      <c r="AP127" s="35"/>
      <c r="AQ127" s="35"/>
      <c r="AR127" s="41"/>
      <c r="AS127" s="35"/>
      <c r="AT127" s="35"/>
      <c r="AU127" s="35"/>
      <c r="AV127" s="35"/>
      <c r="BC127" s="252" t="s">
        <v>85</v>
      </c>
      <c r="BD127" s="42" t="str" cm="1">
        <f t="array" ref="BD127">_xlfn.IFS(SUM($BD$120:$BD$122)=3,0.25,SUM($BD$120:$BD$122)=2,0.2,SUM($BD$120:$BD$122)=1,0.15,TRUE,"")</f>
        <v/>
      </c>
      <c r="BE127" s="42" t="str" cm="1">
        <f t="array" ref="BE127">_xlfn.IFS(SUM($BE$120:$BE$122)=3,0.25,SUM($BE$120:$BE$122)=2,0.2,SUM($BE$120:$BE$122)=1,0.15,TRUE,"")</f>
        <v/>
      </c>
      <c r="BF127" s="42" t="str" cm="1">
        <f t="array" ref="BF127">_xlfn.IFS(SUM($BF$120:$BF$122)=3,0.25,SUM($BF$120:$BF$122)=2,0.2,SUM($BF$120:$BF$122)=1,0.15,TRUE,"")</f>
        <v/>
      </c>
    </row>
    <row r="128" spans="1:58" s="2" customFormat="1" ht="29.25" customHeight="1" x14ac:dyDescent="0.4">
      <c r="A128" s="12">
        <v>1</v>
      </c>
      <c r="B128" s="2">
        <v>1</v>
      </c>
      <c r="C128" s="2">
        <v>1</v>
      </c>
      <c r="D128" s="2">
        <v>1</v>
      </c>
      <c r="E128" s="2">
        <v>1</v>
      </c>
      <c r="F128" s="2">
        <v>1</v>
      </c>
      <c r="G128" s="2">
        <v>1</v>
      </c>
      <c r="H128" s="2">
        <v>1</v>
      </c>
      <c r="I128" s="2">
        <v>1</v>
      </c>
      <c r="J128" s="2">
        <v>1</v>
      </c>
      <c r="K128" s="12"/>
      <c r="L128" s="12"/>
      <c r="M128" s="2" cm="1">
        <f t="array" ref="M128">INDEX(A128:L128,1,VLOOKUP($O$3,$P$320:$R$334,$R$319,))</f>
        <v>1</v>
      </c>
      <c r="N128" s="8"/>
      <c r="O128" s="279"/>
      <c r="P128" s="280"/>
      <c r="Q128" s="271" t="s">
        <v>78</v>
      </c>
      <c r="R128" s="272"/>
      <c r="S128" s="71"/>
      <c r="T128" s="51" t="s">
        <v>79</v>
      </c>
      <c r="U128" s="26"/>
      <c r="V128" s="229"/>
      <c r="W128" s="36"/>
      <c r="X128" s="29"/>
      <c r="Y128" s="29"/>
      <c r="Z128" s="29"/>
      <c r="AA128" s="29"/>
      <c r="AB128" s="29"/>
      <c r="AC128" s="30"/>
      <c r="AD128" s="29"/>
      <c r="AE128" s="5"/>
      <c r="AF128" s="275"/>
      <c r="AG128" s="75"/>
      <c r="AH128" s="63"/>
      <c r="AI128" s="63"/>
      <c r="AK128" s="76"/>
      <c r="AL128" s="77"/>
      <c r="AM128" s="77"/>
      <c r="AN128" s="76"/>
      <c r="AO128" s="76"/>
      <c r="AP128" s="76"/>
      <c r="AQ128" s="76"/>
      <c r="AR128" s="76"/>
      <c r="AS128" s="76"/>
      <c r="AT128" s="76"/>
      <c r="AU128" s="76"/>
      <c r="AV128" s="76"/>
      <c r="AY128"/>
      <c r="AZ128"/>
      <c r="BA128"/>
      <c r="BB128"/>
    </row>
    <row r="129" spans="1:54" s="2" customFormat="1" ht="90.75" customHeight="1" x14ac:dyDescent="0.4">
      <c r="A129" s="12">
        <v>1</v>
      </c>
      <c r="B129" s="2">
        <v>1</v>
      </c>
      <c r="C129" s="2">
        <v>1</v>
      </c>
      <c r="D129" s="2">
        <v>1</v>
      </c>
      <c r="E129" s="2">
        <v>1</v>
      </c>
      <c r="F129" s="2">
        <v>1</v>
      </c>
      <c r="G129" s="2">
        <v>1</v>
      </c>
      <c r="H129" s="2">
        <v>1</v>
      </c>
      <c r="I129" s="2">
        <v>1</v>
      </c>
      <c r="J129" s="2">
        <v>1</v>
      </c>
      <c r="K129" s="2">
        <v>1</v>
      </c>
      <c r="L129" s="2">
        <v>1</v>
      </c>
      <c r="M129" s="2" cm="1">
        <f t="array" ref="M129">INDEX(A129:L129,1,VLOOKUP($O$3,$P$320:$R$334,$R$319,))</f>
        <v>1</v>
      </c>
      <c r="N129" s="8"/>
      <c r="O129"/>
      <c r="P129"/>
      <c r="Q129"/>
      <c r="R129"/>
      <c r="S129"/>
      <c r="T129"/>
      <c r="U129"/>
      <c r="V129" s="408" t="s">
        <v>86</v>
      </c>
      <c r="W129" s="408"/>
      <c r="X129" s="268"/>
      <c r="Y129" s="247" t="s">
        <v>87</v>
      </c>
      <c r="Z129" s="249"/>
      <c r="AA129" s="248" t="s">
        <v>88</v>
      </c>
      <c r="AB129" s="250" t="str">
        <f>IFERROR(INDEX($BD$123:$BF$127,MATCH($X$129,$BC$123:$BC$127,0),MATCH($Z$129,$BD$118:$BF$118,0)),"")</f>
        <v/>
      </c>
      <c r="AC129" s="245"/>
      <c r="AD129" s="358" t="s">
        <v>39</v>
      </c>
      <c r="AE129" s="359"/>
      <c r="AF129" s="360"/>
      <c r="AG129" s="244" cm="1">
        <f t="array" ref="AG129">INDEX($AK129:$AV129,1,VLOOKUP($O$3,$P$320:$R$334,3,))</f>
        <v>40</v>
      </c>
      <c r="AH129" s="246" t="str">
        <f>IFERROR(IF(SUM($U$19:$U$28,$U$38:$U$47,$U$57:$U$66,$U76:$U85,$U$95:$U$97,$U$114:$U$116)=0,"",$AG129*$AB129),"-")</f>
        <v/>
      </c>
      <c r="AI129"/>
      <c r="AK129" s="76"/>
      <c r="AL129" s="77">
        <v>40</v>
      </c>
      <c r="AM129" s="77">
        <v>40</v>
      </c>
      <c r="AN129" s="76">
        <v>25</v>
      </c>
      <c r="AO129" s="76">
        <v>25</v>
      </c>
      <c r="AP129" s="76">
        <v>25</v>
      </c>
      <c r="AQ129" s="76">
        <v>25</v>
      </c>
      <c r="AR129" s="76">
        <v>35</v>
      </c>
      <c r="AS129" s="76">
        <v>20</v>
      </c>
      <c r="AT129" s="76">
        <v>20</v>
      </c>
      <c r="AU129" s="76" t="s">
        <v>89</v>
      </c>
      <c r="AV129" s="76" t="s">
        <v>89</v>
      </c>
      <c r="AY129"/>
      <c r="AZ129"/>
      <c r="BA129"/>
      <c r="BB129"/>
    </row>
    <row r="130" spans="1:54" s="2" customFormat="1" ht="4.5" customHeight="1" x14ac:dyDescent="0.4">
      <c r="A130" s="12">
        <v>1</v>
      </c>
      <c r="B130" s="2">
        <v>1</v>
      </c>
      <c r="C130" s="2">
        <v>1</v>
      </c>
      <c r="D130" s="2">
        <v>1</v>
      </c>
      <c r="E130" s="2">
        <v>1</v>
      </c>
      <c r="F130" s="2">
        <v>1</v>
      </c>
      <c r="G130" s="2">
        <v>1</v>
      </c>
      <c r="H130" s="2">
        <v>1</v>
      </c>
      <c r="I130" s="2">
        <v>1</v>
      </c>
      <c r="J130" s="2">
        <v>1</v>
      </c>
      <c r="K130" s="2">
        <v>1</v>
      </c>
      <c r="L130" s="2">
        <v>1</v>
      </c>
      <c r="M130" s="2" cm="1">
        <f t="array" ref="M130">INDEX(A130:L130,1,VLOOKUP($O$3,$P$320:$R$334,$R$319,))</f>
        <v>1</v>
      </c>
      <c r="N130" s="8"/>
      <c r="O130"/>
      <c r="P130"/>
      <c r="Q130"/>
      <c r="R130"/>
      <c r="S130"/>
      <c r="T130"/>
      <c r="U130"/>
      <c r="V130"/>
      <c r="W130"/>
      <c r="X130"/>
      <c r="Y130"/>
      <c r="Z130"/>
      <c r="AA130"/>
      <c r="AB130"/>
      <c r="AC130"/>
      <c r="AD130"/>
      <c r="AE130"/>
      <c r="AF130"/>
      <c r="AG130"/>
      <c r="AH130"/>
      <c r="AI130"/>
      <c r="AK130" s="76"/>
      <c r="AL130" s="77"/>
      <c r="AM130" s="77"/>
      <c r="AN130" s="76"/>
      <c r="AO130" s="76"/>
      <c r="AP130" s="76"/>
      <c r="AQ130" s="76"/>
      <c r="AR130" s="76"/>
      <c r="AS130" s="76"/>
      <c r="AT130" s="76"/>
      <c r="AU130" s="76"/>
      <c r="AV130" s="76"/>
    </row>
    <row r="131" spans="1:54" s="2" customFormat="1" ht="29.25" hidden="1" customHeight="1" x14ac:dyDescent="0.4">
      <c r="A131" s="12">
        <v>1</v>
      </c>
      <c r="D131" s="12"/>
      <c r="E131" s="12"/>
      <c r="F131" s="2">
        <v>1</v>
      </c>
      <c r="G131" s="2">
        <v>1</v>
      </c>
      <c r="H131" s="12"/>
      <c r="I131" s="12"/>
      <c r="J131" s="2">
        <v>1</v>
      </c>
      <c r="K131" s="12"/>
      <c r="L131" s="12"/>
      <c r="M131" s="2" cm="1">
        <f t="array" ref="M131">INDEX(A131:L131,1,VLOOKUP($O$3,$P$320:$R$334,$R$319,))</f>
        <v>0</v>
      </c>
      <c r="N131" s="8"/>
      <c r="O131" s="315" t="str" cm="1">
        <f t="array" ref="O131">_xlfn.IFS($O$3=$P$320,"競争参加希望者/参加表明者",COUNTIF($O$3,"*プロポ*")&gt;0,"参加表明者",TRUE,"競争参加希望者")</f>
        <v>参加表明者</v>
      </c>
      <c r="P131" s="339" t="s">
        <v>90</v>
      </c>
      <c r="Q131" s="271" t="s">
        <v>40</v>
      </c>
      <c r="R131" s="272"/>
      <c r="S131" s="269"/>
      <c r="T131" s="270"/>
      <c r="U131" s="26"/>
      <c r="V131" s="229"/>
      <c r="W131" s="27" t="s">
        <v>41</v>
      </c>
      <c r="X131" s="28"/>
      <c r="Y131" s="29"/>
      <c r="Z131" s="29"/>
      <c r="AA131" s="29"/>
      <c r="AB131" s="29"/>
      <c r="AC131" s="30"/>
      <c r="AD131" s="29"/>
      <c r="AE131" s="25"/>
      <c r="AF131" s="281" t="s">
        <v>91</v>
      </c>
      <c r="AG131" s="32" t="str" cm="1">
        <f t="array" ref="AG131">INDEX($AK131:$AV131,1,VLOOKUP($O$3,$P$320:$R$334,3,))</f>
        <v>-</v>
      </c>
      <c r="AH131" s="33" t="str">
        <f>IFERROR(IF(SUM($U131:$U136)=0,"",IF(X131=1,$X133*$AG131,0)),"-")</f>
        <v/>
      </c>
      <c r="AI131" s="33" t="str">
        <f>IFERROR(IF(SUM($U131:$U136)=0,"",IF($AI$15="","",$AH131)),"-")</f>
        <v/>
      </c>
      <c r="AK131" s="41"/>
      <c r="AL131" s="41" t="s">
        <v>42</v>
      </c>
      <c r="AM131" s="41" t="s">
        <v>42</v>
      </c>
      <c r="AN131" s="35" t="s">
        <v>42</v>
      </c>
      <c r="AO131" s="35" t="s">
        <v>42</v>
      </c>
      <c r="AP131" s="35">
        <v>5</v>
      </c>
      <c r="AQ131" s="35">
        <v>5</v>
      </c>
      <c r="AR131" s="35" t="s">
        <v>42</v>
      </c>
      <c r="AS131" s="35" t="s">
        <v>42</v>
      </c>
      <c r="AT131" s="35">
        <v>5</v>
      </c>
      <c r="AU131" s="35" t="s">
        <v>42</v>
      </c>
      <c r="AV131" s="35" t="s">
        <v>42</v>
      </c>
    </row>
    <row r="132" spans="1:54" s="2" customFormat="1" ht="29.25" hidden="1" customHeight="1" x14ac:dyDescent="0.4">
      <c r="A132" s="12">
        <v>1</v>
      </c>
      <c r="D132" s="12"/>
      <c r="E132" s="12"/>
      <c r="F132" s="2">
        <v>1</v>
      </c>
      <c r="G132" s="2">
        <v>1</v>
      </c>
      <c r="H132" s="12"/>
      <c r="I132" s="12"/>
      <c r="J132" s="2">
        <v>1</v>
      </c>
      <c r="K132" s="12"/>
      <c r="L132" s="12"/>
      <c r="M132" s="2" cm="1">
        <f t="array" ref="M132">INDEX(A132:L132,1,VLOOKUP($O$3,$P$320:$R$334,$R$319,))</f>
        <v>0</v>
      </c>
      <c r="N132" s="8"/>
      <c r="O132" s="316"/>
      <c r="P132" s="339"/>
      <c r="Q132" s="271" t="s">
        <v>43</v>
      </c>
      <c r="R132" s="272"/>
      <c r="S132" s="269"/>
      <c r="T132" s="270"/>
      <c r="U132" s="26"/>
      <c r="V132" s="229"/>
      <c r="W132" s="36"/>
      <c r="X132" s="29"/>
      <c r="Y132" s="29"/>
      <c r="Z132" s="29"/>
      <c r="AA132" s="29"/>
      <c r="AB132" s="29"/>
      <c r="AC132" s="30"/>
      <c r="AD132" s="29"/>
      <c r="AE132" s="25"/>
      <c r="AF132" s="282"/>
      <c r="AG132" s="88" t="str" cm="1">
        <f t="array" ref="AG132">IF($AI$15="","","("&amp;INDEX($AK132:$AV132,1,VLOOKUP($O$3,$P$320:$R$334,3,))&amp;")")</f>
        <v>(-)</v>
      </c>
      <c r="AH132" s="40"/>
      <c r="AI132" s="40"/>
      <c r="AK132" s="41"/>
      <c r="AL132" s="41" t="s">
        <v>42</v>
      </c>
      <c r="AM132" s="41" t="s">
        <v>42</v>
      </c>
      <c r="AN132" s="35" t="s">
        <v>42</v>
      </c>
      <c r="AO132" s="35" t="s">
        <v>42</v>
      </c>
      <c r="AP132" s="35">
        <v>5</v>
      </c>
      <c r="AQ132" s="35">
        <v>5</v>
      </c>
      <c r="AR132" s="35" t="s">
        <v>42</v>
      </c>
      <c r="AS132" s="35" t="s">
        <v>42</v>
      </c>
      <c r="AT132" s="35" t="s">
        <v>42</v>
      </c>
      <c r="AU132" s="35" t="s">
        <v>42</v>
      </c>
      <c r="AV132" s="35" t="s">
        <v>42</v>
      </c>
    </row>
    <row r="133" spans="1:54" s="2" customFormat="1" ht="40.5" hidden="1" customHeight="1" x14ac:dyDescent="0.4">
      <c r="A133" s="12">
        <v>1</v>
      </c>
      <c r="D133" s="12"/>
      <c r="E133" s="12"/>
      <c r="F133" s="2">
        <v>1</v>
      </c>
      <c r="G133" s="2">
        <v>1</v>
      </c>
      <c r="H133" s="12"/>
      <c r="I133" s="12"/>
      <c r="J133" s="2">
        <v>1</v>
      </c>
      <c r="K133" s="12"/>
      <c r="L133" s="12"/>
      <c r="M133" s="2" cm="1">
        <f t="array" ref="M133">INDEX(A133:L133,1,VLOOKUP($O$3,$P$320:$R$334,$R$319,))</f>
        <v>0</v>
      </c>
      <c r="N133" s="8"/>
      <c r="O133" s="316"/>
      <c r="P133" s="339"/>
      <c r="Q133" s="271" t="s">
        <v>44</v>
      </c>
      <c r="R133" s="272"/>
      <c r="S133" s="285"/>
      <c r="T133" s="286"/>
      <c r="U133" s="26"/>
      <c r="V133" s="230"/>
      <c r="W133" s="44">
        <f>DATE($T$3-AY133+1,4,1)</f>
        <v>40634</v>
      </c>
      <c r="X133" s="45" t="str">
        <f>IF($U133="","",IF($S133&gt;=W133,1,"-"))</f>
        <v/>
      </c>
      <c r="Y133" s="89"/>
      <c r="Z133" s="90"/>
      <c r="AA133" s="90"/>
      <c r="AB133" s="90"/>
      <c r="AC133" s="30"/>
      <c r="AD133" s="29"/>
      <c r="AE133" s="5"/>
      <c r="AF133" s="282"/>
      <c r="AG133" s="39"/>
      <c r="AH133" s="40"/>
      <c r="AI133" s="40"/>
      <c r="AK133" s="48"/>
      <c r="AL133" s="48"/>
      <c r="AM133" s="48"/>
      <c r="AN133" s="91"/>
      <c r="AO133" s="91"/>
      <c r="AP133" s="49"/>
      <c r="AQ133" s="49"/>
      <c r="AR133" s="49"/>
      <c r="AS133" s="49"/>
      <c r="AT133" s="49"/>
      <c r="AU133" s="49"/>
      <c r="AV133" s="49"/>
      <c r="AX133" s="2" t="s">
        <v>45</v>
      </c>
      <c r="AY133" s="2">
        <f>AY$18</f>
        <v>16</v>
      </c>
      <c r="AZ133" s="2" t="s">
        <v>46</v>
      </c>
    </row>
    <row r="134" spans="1:54" s="2" customFormat="1" ht="29.25" hidden="1" customHeight="1" x14ac:dyDescent="0.4">
      <c r="A134" s="12">
        <v>1</v>
      </c>
      <c r="D134" s="12"/>
      <c r="E134" s="12"/>
      <c r="F134" s="2">
        <v>1</v>
      </c>
      <c r="G134" s="2">
        <v>1</v>
      </c>
      <c r="H134" s="12"/>
      <c r="I134" s="12"/>
      <c r="J134" s="2">
        <v>1</v>
      </c>
      <c r="K134" s="12"/>
      <c r="L134" s="12"/>
      <c r="M134" s="2" cm="1">
        <f t="array" ref="M134">INDEX(A134:L134,1,VLOOKUP($O$3,$P$320:$R$334,$R$319,))</f>
        <v>0</v>
      </c>
      <c r="N134" s="8"/>
      <c r="O134" s="316"/>
      <c r="P134" s="339"/>
      <c r="Q134" s="271" t="s">
        <v>92</v>
      </c>
      <c r="R134" s="272"/>
      <c r="S134" s="269"/>
      <c r="T134" s="270"/>
      <c r="U134" s="52"/>
      <c r="V134" s="231"/>
      <c r="W134" s="36"/>
      <c r="X134" s="29"/>
      <c r="Y134" s="29"/>
      <c r="Z134" s="29"/>
      <c r="AA134" s="29"/>
      <c r="AB134" s="29"/>
      <c r="AC134" s="30"/>
      <c r="AD134" s="29"/>
      <c r="AE134" s="25"/>
      <c r="AF134" s="282"/>
      <c r="AG134" s="39"/>
      <c r="AH134" s="40"/>
      <c r="AI134" s="40"/>
      <c r="AK134" s="48"/>
      <c r="AL134" s="48"/>
      <c r="AM134" s="48"/>
      <c r="AN134" s="91"/>
      <c r="AO134" s="91"/>
      <c r="AP134" s="49"/>
      <c r="AQ134" s="49"/>
      <c r="AR134" s="49"/>
      <c r="AS134" s="49"/>
      <c r="AT134" s="49"/>
      <c r="AU134" s="49"/>
      <c r="AV134" s="49"/>
    </row>
    <row r="135" spans="1:54" s="2" customFormat="1" ht="29.25" hidden="1" customHeight="1" x14ac:dyDescent="0.4">
      <c r="A135" s="12">
        <v>1</v>
      </c>
      <c r="D135" s="12"/>
      <c r="E135" s="12"/>
      <c r="F135" s="2">
        <v>1</v>
      </c>
      <c r="G135" s="2">
        <v>1</v>
      </c>
      <c r="H135" s="12"/>
      <c r="I135" s="12"/>
      <c r="J135" s="2">
        <v>1</v>
      </c>
      <c r="K135" s="12"/>
      <c r="L135" s="12"/>
      <c r="M135" s="2" cm="1">
        <f t="array" ref="M135">INDEX(A135:L135,1,VLOOKUP($O$3,$P$320:$R$334,$R$319,))</f>
        <v>0</v>
      </c>
      <c r="N135" s="8"/>
      <c r="O135" s="316"/>
      <c r="P135" s="339"/>
      <c r="Q135" s="271" t="s">
        <v>93</v>
      </c>
      <c r="R135" s="272"/>
      <c r="S135" s="269"/>
      <c r="T135" s="270"/>
      <c r="U135" s="52"/>
      <c r="V135" s="232"/>
      <c r="W135" s="36"/>
      <c r="X135" s="29"/>
      <c r="Y135" s="29"/>
      <c r="Z135" s="29"/>
      <c r="AA135" s="29"/>
      <c r="AB135" s="29"/>
      <c r="AC135" s="30"/>
      <c r="AD135" s="29"/>
      <c r="AE135" s="25"/>
      <c r="AF135" s="282"/>
      <c r="AG135" s="69"/>
      <c r="AH135" s="40"/>
      <c r="AI135" s="40"/>
      <c r="AK135" s="48"/>
      <c r="AL135" s="48"/>
      <c r="AM135" s="48"/>
      <c r="AN135" s="91"/>
      <c r="AO135" s="91"/>
      <c r="AP135" s="49"/>
      <c r="AQ135" s="49"/>
      <c r="AR135" s="49"/>
      <c r="AS135" s="49"/>
      <c r="AT135" s="49"/>
      <c r="AU135" s="49"/>
      <c r="AV135" s="49"/>
    </row>
    <row r="136" spans="1:54" s="2" customFormat="1" ht="39" hidden="1" customHeight="1" x14ac:dyDescent="0.4">
      <c r="A136" s="12">
        <v>1</v>
      </c>
      <c r="D136" s="12"/>
      <c r="E136" s="12"/>
      <c r="F136" s="2">
        <v>1</v>
      </c>
      <c r="G136" s="2">
        <v>1</v>
      </c>
      <c r="H136" s="12"/>
      <c r="I136" s="12"/>
      <c r="J136" s="2">
        <v>1</v>
      </c>
      <c r="K136" s="12"/>
      <c r="L136" s="12"/>
      <c r="M136" s="2" cm="1">
        <f t="array" ref="M136">INDEX(A136:L136,1,VLOOKUP($O$3,$P$320:$R$334,$R$319,))</f>
        <v>0</v>
      </c>
      <c r="N136" s="8"/>
      <c r="O136" s="316"/>
      <c r="P136" s="339"/>
      <c r="Q136" s="271" t="s">
        <v>94</v>
      </c>
      <c r="R136" s="272"/>
      <c r="S136" s="64"/>
      <c r="T136" s="92"/>
      <c r="U136" s="52"/>
      <c r="V136" s="231"/>
      <c r="W136" s="36"/>
      <c r="X136" s="29"/>
      <c r="Y136" s="29"/>
      <c r="Z136" s="29"/>
      <c r="AA136" s="29"/>
      <c r="AB136" s="29"/>
      <c r="AC136" s="30"/>
      <c r="AD136" s="29"/>
      <c r="AE136" s="25"/>
      <c r="AF136" s="282"/>
      <c r="AG136" s="69"/>
      <c r="AH136" s="40"/>
      <c r="AI136" s="40"/>
      <c r="AK136" s="48"/>
      <c r="AL136" s="48"/>
      <c r="AM136" s="48"/>
      <c r="AN136" s="91"/>
      <c r="AO136" s="91"/>
      <c r="AP136" s="49"/>
      <c r="AQ136" s="49"/>
      <c r="AR136" s="49"/>
      <c r="AS136" s="49"/>
      <c r="AT136" s="49"/>
      <c r="AU136" s="49"/>
      <c r="AV136" s="49"/>
    </row>
    <row r="137" spans="1:54" s="2" customFormat="1" ht="29.25" hidden="1" customHeight="1" x14ac:dyDescent="0.4">
      <c r="A137" s="12">
        <v>1</v>
      </c>
      <c r="D137" s="12"/>
      <c r="E137" s="12"/>
      <c r="F137" s="2">
        <v>1</v>
      </c>
      <c r="G137" s="2">
        <v>1</v>
      </c>
      <c r="H137" s="12"/>
      <c r="I137" s="12"/>
      <c r="J137" s="2">
        <v>1</v>
      </c>
      <c r="K137" s="12"/>
      <c r="L137" s="12"/>
      <c r="M137" s="2" cm="1">
        <f t="array" ref="M137">INDEX(A137:L137,1,VLOOKUP($O$3,$P$320:$R$334,$R$319,))</f>
        <v>0</v>
      </c>
      <c r="N137" s="8"/>
      <c r="O137" s="316"/>
      <c r="P137" s="339"/>
      <c r="Q137" s="287" t="s">
        <v>66</v>
      </c>
      <c r="R137" s="288"/>
      <c r="S137" s="71"/>
      <c r="T137" s="51" t="s">
        <v>67</v>
      </c>
      <c r="U137" s="26"/>
      <c r="V137" s="229"/>
      <c r="W137" s="36"/>
      <c r="X137" s="29"/>
      <c r="Y137" s="29"/>
      <c r="Z137" s="29"/>
      <c r="AA137" s="29"/>
      <c r="AB137" s="29"/>
      <c r="AC137" s="30"/>
      <c r="AD137" s="29"/>
      <c r="AE137" s="5"/>
      <c r="AF137" s="282"/>
      <c r="AG137" s="39"/>
      <c r="AH137" s="40"/>
      <c r="AI137" s="40"/>
      <c r="AK137" s="48"/>
      <c r="AL137" s="48"/>
      <c r="AM137" s="48"/>
      <c r="AN137" s="91"/>
      <c r="AO137" s="91"/>
      <c r="AP137" s="49"/>
      <c r="AQ137" s="49"/>
      <c r="AR137" s="49"/>
      <c r="AS137" s="49"/>
      <c r="AT137" s="49"/>
      <c r="AU137" s="49"/>
      <c r="AV137" s="49"/>
    </row>
    <row r="138" spans="1:54" s="2" customFormat="1" ht="41.25" hidden="1" customHeight="1" x14ac:dyDescent="0.4">
      <c r="A138" s="12">
        <v>1</v>
      </c>
      <c r="D138" s="12"/>
      <c r="E138" s="12"/>
      <c r="F138" s="2">
        <v>1</v>
      </c>
      <c r="G138" s="2">
        <v>1</v>
      </c>
      <c r="H138" s="12"/>
      <c r="I138" s="12"/>
      <c r="J138" s="2">
        <v>1</v>
      </c>
      <c r="K138" s="12"/>
      <c r="L138" s="12"/>
      <c r="M138" s="2" cm="1">
        <f t="array" ref="M138">INDEX(A138:L138,1,VLOOKUP($O$3,$P$320:$R$334,$R$319,))</f>
        <v>0</v>
      </c>
      <c r="N138" s="8"/>
      <c r="O138" s="316"/>
      <c r="P138" s="339"/>
      <c r="Q138" s="289"/>
      <c r="R138" s="290"/>
      <c r="S138" s="71"/>
      <c r="T138" s="51" t="s">
        <v>68</v>
      </c>
      <c r="U138" s="26"/>
      <c r="V138" s="229"/>
      <c r="W138" s="36"/>
      <c r="X138" s="29"/>
      <c r="Y138" s="29"/>
      <c r="Z138" s="29"/>
      <c r="AA138" s="29"/>
      <c r="AB138" s="29"/>
      <c r="AC138" s="30"/>
      <c r="AD138" s="29"/>
      <c r="AE138" s="5"/>
      <c r="AF138" s="282"/>
      <c r="AG138" s="39"/>
      <c r="AH138" s="40"/>
      <c r="AI138" s="40"/>
      <c r="AK138" s="48"/>
      <c r="AL138" s="48"/>
      <c r="AM138" s="48"/>
      <c r="AN138" s="91"/>
      <c r="AO138" s="91"/>
      <c r="AP138" s="49"/>
      <c r="AQ138" s="49"/>
      <c r="AR138" s="49"/>
      <c r="AS138" s="49"/>
      <c r="AT138" s="49"/>
      <c r="AU138" s="49"/>
      <c r="AV138" s="49"/>
    </row>
    <row r="139" spans="1:54" s="2" customFormat="1" ht="41.25" hidden="1" customHeight="1" x14ac:dyDescent="0.4">
      <c r="A139" s="12">
        <v>1</v>
      </c>
      <c r="D139" s="12"/>
      <c r="E139" s="12"/>
      <c r="F139" s="2">
        <v>1</v>
      </c>
      <c r="G139" s="2">
        <v>1</v>
      </c>
      <c r="H139" s="12"/>
      <c r="I139" s="12"/>
      <c r="J139" s="2">
        <v>1</v>
      </c>
      <c r="K139" s="12"/>
      <c r="L139" s="12"/>
      <c r="M139" s="2" cm="1">
        <f t="array" ref="M139">INDEX(A139:L139,1,VLOOKUP($O$3,$P$320:$R$334,$R$319,))</f>
        <v>0</v>
      </c>
      <c r="N139" s="8"/>
      <c r="O139" s="317"/>
      <c r="P139" s="339"/>
      <c r="Q139" s="299" t="s">
        <v>95</v>
      </c>
      <c r="R139" s="299"/>
      <c r="S139" s="71"/>
      <c r="T139" s="51" t="s">
        <v>79</v>
      </c>
      <c r="U139" s="26"/>
      <c r="V139" s="229"/>
      <c r="W139" s="36"/>
      <c r="X139" s="29"/>
      <c r="Y139" s="29"/>
      <c r="Z139" s="29"/>
      <c r="AA139" s="29"/>
      <c r="AB139" s="29"/>
      <c r="AC139" s="30"/>
      <c r="AD139" s="29"/>
      <c r="AE139" s="5"/>
      <c r="AF139" s="284"/>
      <c r="AG139" s="75"/>
      <c r="AH139" s="63"/>
      <c r="AI139" s="63"/>
      <c r="AK139" s="77"/>
      <c r="AL139" s="77"/>
      <c r="AM139" s="77"/>
      <c r="AN139" s="93"/>
      <c r="AO139" s="93"/>
      <c r="AP139" s="76"/>
      <c r="AQ139" s="76"/>
      <c r="AR139" s="76"/>
      <c r="AS139" s="76"/>
      <c r="AT139" s="76"/>
      <c r="AU139" s="76"/>
      <c r="AV139" s="76"/>
    </row>
    <row r="140" spans="1:54" s="2" customFormat="1" ht="3.75" hidden="1" customHeight="1" x14ac:dyDescent="0.4">
      <c r="A140" s="12">
        <v>1</v>
      </c>
      <c r="D140" s="12"/>
      <c r="E140" s="12"/>
      <c r="F140" s="2">
        <v>1</v>
      </c>
      <c r="G140" s="2">
        <v>1</v>
      </c>
      <c r="H140" s="12"/>
      <c r="I140" s="12"/>
      <c r="J140" s="2">
        <v>1</v>
      </c>
      <c r="K140" s="12"/>
      <c r="L140" s="12"/>
      <c r="M140" s="2" cm="1">
        <f t="array" ref="M140">INDEX(A140:L140,1,VLOOKUP($O$3,$P$320:$R$334,$R$319,))</f>
        <v>0</v>
      </c>
      <c r="N140" s="8"/>
      <c r="O140" s="78"/>
      <c r="P140" s="79"/>
      <c r="Q140" s="80"/>
      <c r="R140" s="80"/>
      <c r="S140" s="81"/>
      <c r="T140" s="82"/>
      <c r="U140" s="81"/>
      <c r="V140" s="233"/>
      <c r="W140" s="83"/>
      <c r="X140" s="29"/>
      <c r="Y140" s="29"/>
      <c r="Z140" s="29"/>
      <c r="AA140" s="29"/>
      <c r="AB140" s="29"/>
      <c r="AC140" s="30"/>
      <c r="AD140" s="38"/>
      <c r="AE140" s="84"/>
      <c r="AF140" s="85"/>
      <c r="AG140" s="86"/>
      <c r="AH140" s="87"/>
      <c r="AI140" s="87"/>
      <c r="AK140" s="48"/>
      <c r="AL140" s="48"/>
      <c r="AM140" s="48"/>
      <c r="AN140" s="91"/>
      <c r="AO140" s="91"/>
      <c r="AP140" s="49"/>
      <c r="AQ140" s="49"/>
      <c r="AR140" s="49"/>
      <c r="AS140" s="49"/>
      <c r="AT140" s="49"/>
      <c r="AU140" s="49"/>
      <c r="AV140" s="49"/>
    </row>
    <row r="141" spans="1:54" s="12" customFormat="1" ht="37.5" hidden="1" customHeight="1" x14ac:dyDescent="0.4">
      <c r="A141" s="12">
        <v>1</v>
      </c>
      <c r="H141" s="2"/>
      <c r="I141" s="2">
        <v>1</v>
      </c>
      <c r="J141" s="2">
        <v>1</v>
      </c>
      <c r="K141" s="2"/>
      <c r="L141" s="2"/>
      <c r="M141" s="2" cm="1">
        <f t="array" ref="M141">INDEX(A141:L141,1,VLOOKUP($O$3,$P$320:$R$334,$R$319,))</f>
        <v>0</v>
      </c>
      <c r="N141" s="8"/>
      <c r="O141" s="345" t="s">
        <v>96</v>
      </c>
      <c r="P141" s="339" t="s">
        <v>97</v>
      </c>
      <c r="Q141" s="325" t="s">
        <v>98</v>
      </c>
      <c r="R141" s="326"/>
      <c r="S141" s="94"/>
      <c r="T141" s="51" t="s">
        <v>99</v>
      </c>
      <c r="U141" s="58"/>
      <c r="V141" s="234"/>
      <c r="W141" s="95" t="s">
        <v>100</v>
      </c>
      <c r="X141" s="96" t="str">
        <f>IF(SUM($U141:$U144)=0,"",SUM($U141:$U143))</f>
        <v/>
      </c>
      <c r="AE141" s="97"/>
      <c r="AF141" s="305" t="s">
        <v>101</v>
      </c>
      <c r="AG141" s="32" t="str" cm="1">
        <f t="array" ref="AG141">INDEX($AK141:$AV141,1,VLOOKUP($O$3,$P$320:$R$334,3,))</f>
        <v>-</v>
      </c>
      <c r="AH141" s="98" t="str">
        <f>IFERROR(IF(SUM($U141:$U144)=0,"",IF($X141&gt;0,$AG141,0)),"-")</f>
        <v/>
      </c>
      <c r="AI141" s="99"/>
      <c r="AK141" s="35"/>
      <c r="AL141" s="35" t="s">
        <v>42</v>
      </c>
      <c r="AM141" s="35" t="s">
        <v>42</v>
      </c>
      <c r="AN141" s="35" t="s">
        <v>42</v>
      </c>
      <c r="AO141" s="35" t="s">
        <v>42</v>
      </c>
      <c r="AP141" s="35" t="s">
        <v>42</v>
      </c>
      <c r="AQ141" s="35" t="s">
        <v>42</v>
      </c>
      <c r="AR141" s="35" t="s">
        <v>42</v>
      </c>
      <c r="AS141" s="35">
        <v>5</v>
      </c>
      <c r="AT141" s="35">
        <v>5</v>
      </c>
      <c r="AU141" s="35" t="s">
        <v>42</v>
      </c>
      <c r="AV141" s="35" t="s">
        <v>42</v>
      </c>
    </row>
    <row r="142" spans="1:54" s="12" customFormat="1" ht="37.5" hidden="1" customHeight="1" x14ac:dyDescent="0.4">
      <c r="A142" s="12">
        <v>1</v>
      </c>
      <c r="H142" s="2"/>
      <c r="I142" s="2">
        <v>1</v>
      </c>
      <c r="J142" s="2">
        <v>1</v>
      </c>
      <c r="M142" s="2" cm="1">
        <f t="array" ref="M142">INDEX(A142:L142,1,VLOOKUP($O$3,$P$320:$R$334,$R$319,))</f>
        <v>0</v>
      </c>
      <c r="N142" s="8"/>
      <c r="O142" s="345"/>
      <c r="P142" s="339"/>
      <c r="Q142" s="327"/>
      <c r="R142" s="328"/>
      <c r="S142" s="100"/>
      <c r="T142" s="101" t="s">
        <v>102</v>
      </c>
      <c r="U142" s="102"/>
      <c r="V142" s="231"/>
      <c r="W142" s="36"/>
      <c r="X142" s="61"/>
      <c r="Y142" s="61"/>
      <c r="Z142" s="61"/>
      <c r="AA142" s="61"/>
      <c r="AB142" s="61"/>
      <c r="AC142" s="30"/>
      <c r="AD142" s="103"/>
      <c r="AE142" s="104"/>
      <c r="AF142" s="305"/>
      <c r="AG142" s="105"/>
      <c r="AH142" s="106"/>
      <c r="AI142" s="106"/>
      <c r="AK142" s="35"/>
      <c r="AL142" s="35"/>
      <c r="AM142" s="35"/>
      <c r="AN142" s="35"/>
      <c r="AO142" s="35"/>
      <c r="AP142" s="35"/>
      <c r="AQ142" s="35"/>
      <c r="AR142" s="35"/>
      <c r="AS142" s="35"/>
      <c r="AT142" s="35"/>
      <c r="AU142" s="35"/>
      <c r="AV142" s="35"/>
    </row>
    <row r="143" spans="1:54" s="12" customFormat="1" ht="29.25" hidden="1" customHeight="1" x14ac:dyDescent="0.4">
      <c r="A143" s="12">
        <v>1</v>
      </c>
      <c r="H143" s="2"/>
      <c r="I143" s="2">
        <v>1</v>
      </c>
      <c r="J143" s="2">
        <v>1</v>
      </c>
      <c r="M143" s="2" cm="1">
        <f t="array" ref="M143">INDEX(A143:L143,1,VLOOKUP($O$3,$P$320:$R$334,$R$319,))</f>
        <v>0</v>
      </c>
      <c r="N143" s="8"/>
      <c r="O143" s="345"/>
      <c r="P143" s="339"/>
      <c r="Q143" s="327"/>
      <c r="R143" s="328"/>
      <c r="S143" s="100"/>
      <c r="T143" s="101" t="s">
        <v>103</v>
      </c>
      <c r="U143" s="102"/>
      <c r="V143" s="231"/>
      <c r="W143" s="36"/>
      <c r="X143" s="61"/>
      <c r="Y143" s="61"/>
      <c r="Z143" s="61"/>
      <c r="AA143" s="61"/>
      <c r="AB143" s="61"/>
      <c r="AC143" s="30"/>
      <c r="AD143" s="103"/>
      <c r="AE143" s="104"/>
      <c r="AF143" s="305"/>
      <c r="AG143" s="105"/>
      <c r="AH143" s="106"/>
      <c r="AI143" s="106"/>
      <c r="AK143" s="107"/>
      <c r="AL143" s="107"/>
      <c r="AM143" s="107"/>
      <c r="AN143" s="91"/>
      <c r="AO143" s="91"/>
      <c r="AP143" s="91"/>
      <c r="AQ143" s="91"/>
      <c r="AR143" s="91"/>
      <c r="AS143" s="91"/>
      <c r="AT143" s="91"/>
      <c r="AU143" s="91"/>
      <c r="AV143" s="91"/>
    </row>
    <row r="144" spans="1:54" s="12" customFormat="1" ht="29.25" hidden="1" customHeight="1" x14ac:dyDescent="0.4">
      <c r="A144" s="12">
        <v>1</v>
      </c>
      <c r="H144" s="2"/>
      <c r="I144" s="2">
        <v>1</v>
      </c>
      <c r="J144" s="2">
        <v>1</v>
      </c>
      <c r="M144" s="2" cm="1">
        <f t="array" ref="M144">INDEX(A144:L144,1,VLOOKUP($O$3,$P$320:$R$334,$R$319,))</f>
        <v>0</v>
      </c>
      <c r="N144" s="8"/>
      <c r="O144" s="345"/>
      <c r="P144" s="339"/>
      <c r="Q144" s="329"/>
      <c r="R144" s="330"/>
      <c r="S144" s="100"/>
      <c r="T144" s="108" t="s">
        <v>104</v>
      </c>
      <c r="U144" s="102"/>
      <c r="V144" s="231"/>
      <c r="W144" s="36"/>
      <c r="X144" s="61"/>
      <c r="Y144" s="61"/>
      <c r="Z144" s="61"/>
      <c r="AA144" s="61"/>
      <c r="AB144" s="61"/>
      <c r="AC144" s="30"/>
      <c r="AD144" s="103"/>
      <c r="AE144" s="104"/>
      <c r="AF144" s="305"/>
      <c r="AG144" s="105"/>
      <c r="AH144" s="106"/>
      <c r="AI144" s="106"/>
      <c r="AK144" s="107"/>
      <c r="AL144" s="107"/>
      <c r="AM144" s="107"/>
      <c r="AN144" s="91"/>
      <c r="AO144" s="91"/>
      <c r="AP144" s="91"/>
      <c r="AQ144" s="91"/>
      <c r="AR144" s="91"/>
      <c r="AS144" s="91"/>
      <c r="AT144" s="91"/>
      <c r="AU144" s="91"/>
      <c r="AV144" s="91"/>
    </row>
    <row r="145" spans="1:58" s="12" customFormat="1" ht="37.5" hidden="1" customHeight="1" x14ac:dyDescent="0.4">
      <c r="A145" s="12">
        <v>1</v>
      </c>
      <c r="H145" s="2"/>
      <c r="I145" s="2">
        <v>1</v>
      </c>
      <c r="J145" s="2">
        <v>1</v>
      </c>
      <c r="M145" s="2" cm="1">
        <f t="array" ref="M145">INDEX(A145:L145,1,VLOOKUP($O$3,$P$320:$R$334,$R$319,))</f>
        <v>0</v>
      </c>
      <c r="N145" s="8"/>
      <c r="O145" s="345"/>
      <c r="P145" s="339"/>
      <c r="Q145" s="346" t="s">
        <v>105</v>
      </c>
      <c r="R145" s="351"/>
      <c r="S145" s="109"/>
      <c r="T145" s="110" t="s">
        <v>106</v>
      </c>
      <c r="U145" s="111"/>
      <c r="V145" s="235"/>
      <c r="W145" s="112"/>
      <c r="X145" s="61"/>
      <c r="Y145" s="61"/>
      <c r="Z145" s="61"/>
      <c r="AA145" s="61"/>
      <c r="AB145" s="61"/>
      <c r="AC145" s="30"/>
      <c r="AD145" s="113"/>
      <c r="AE145" s="114"/>
      <c r="AF145" s="305"/>
      <c r="AG145" s="105"/>
      <c r="AH145" s="106"/>
      <c r="AI145" s="115"/>
      <c r="AK145" s="116"/>
      <c r="AL145" s="116"/>
      <c r="AM145" s="116"/>
      <c r="AN145" s="93"/>
      <c r="AO145" s="93"/>
      <c r="AP145" s="93"/>
      <c r="AQ145" s="93"/>
      <c r="AR145" s="93"/>
      <c r="AS145" s="93"/>
      <c r="AT145" s="93"/>
      <c r="AU145" s="93"/>
      <c r="AV145" s="93"/>
    </row>
    <row r="146" spans="1:58" s="12" customFormat="1" ht="3.75" hidden="1" customHeight="1" x14ac:dyDescent="0.4">
      <c r="A146" s="12">
        <v>1</v>
      </c>
      <c r="H146" s="2"/>
      <c r="I146" s="2">
        <v>1</v>
      </c>
      <c r="J146" s="2">
        <v>1</v>
      </c>
      <c r="M146" s="2" cm="1">
        <f t="array" ref="M146">INDEX(A146:L146,1,VLOOKUP($O$3,$P$320:$R$334,$R$319,))</f>
        <v>0</v>
      </c>
      <c r="N146" s="8"/>
      <c r="O146" s="8"/>
      <c r="P146" s="79"/>
      <c r="Q146" s="117"/>
      <c r="R146" s="117"/>
      <c r="S146" s="118"/>
      <c r="T146" s="119"/>
      <c r="U146" s="118"/>
      <c r="V146" s="233"/>
      <c r="W146" s="120"/>
      <c r="X146" s="61"/>
      <c r="Y146" s="61"/>
      <c r="Z146" s="61"/>
      <c r="AA146" s="61"/>
      <c r="AB146" s="61"/>
      <c r="AC146" s="30"/>
      <c r="AD146" s="103"/>
      <c r="AE146" s="121"/>
      <c r="AF146" s="122"/>
      <c r="AG146" s="123"/>
      <c r="AH146" s="124"/>
      <c r="AI146" s="125"/>
      <c r="AK146" s="107"/>
      <c r="AL146" s="107"/>
      <c r="AM146" s="107"/>
      <c r="AN146" s="91"/>
      <c r="AO146" s="91"/>
      <c r="AP146" s="91"/>
      <c r="AQ146" s="91"/>
      <c r="AR146" s="91"/>
      <c r="AS146" s="91"/>
      <c r="AT146" s="91"/>
      <c r="AU146" s="91"/>
      <c r="AV146" s="91"/>
    </row>
    <row r="147" spans="1:58" s="12" customFormat="1" ht="29.25" hidden="1" customHeight="1" x14ac:dyDescent="0.4">
      <c r="A147" s="12">
        <v>1</v>
      </c>
      <c r="B147" s="2"/>
      <c r="C147" s="2"/>
      <c r="D147" s="2">
        <v>1</v>
      </c>
      <c r="E147" s="2">
        <v>1</v>
      </c>
      <c r="F147" s="2">
        <v>1</v>
      </c>
      <c r="G147" s="2">
        <v>1</v>
      </c>
      <c r="I147" s="2">
        <v>1</v>
      </c>
      <c r="J147" s="2">
        <v>1</v>
      </c>
      <c r="M147" s="2" cm="1">
        <f t="array" ref="M147">INDEX(A147:L147,1,VLOOKUP($O$3,$P$320:$R$334,$R$319,))</f>
        <v>0</v>
      </c>
      <c r="N147" s="8"/>
      <c r="O147" s="322" t="str" cm="1">
        <f t="array" ref="O147">_xlfn.IFS($O$3=$P$320,"競争参加希望者/参加表明者",COUNTIF($O$3,"*プロポ*")&gt;0,"参加表明者",TRUE,"競争参加希望者")</f>
        <v>参加表明者</v>
      </c>
      <c r="P147" s="318" t="s">
        <v>107</v>
      </c>
      <c r="Q147" s="301" t="s">
        <v>108</v>
      </c>
      <c r="R147" s="302"/>
      <c r="S147" s="126"/>
      <c r="T147" s="127" t="s">
        <v>109</v>
      </c>
      <c r="U147" s="128"/>
      <c r="V147" s="236"/>
      <c r="X147" s="37" t="str">
        <f>IF($U147=0,"",$AY147)</f>
        <v/>
      </c>
      <c r="Y147" s="29"/>
      <c r="Z147" s="29"/>
      <c r="AA147" s="29"/>
      <c r="AB147" s="29"/>
      <c r="AC147" s="30"/>
      <c r="AD147" s="29"/>
      <c r="AE147" s="130"/>
      <c r="AF147" s="354" t="s">
        <v>107</v>
      </c>
      <c r="AG147" s="32" t="str" cm="1">
        <f t="array" ref="AG147">INDEX($AK147:$AV147,1,VLOOKUP($O$3,$P$320:$R$334,3,))</f>
        <v>-</v>
      </c>
      <c r="AH147" s="131" t="str">
        <f>IFERROR(IF(SUM($U147:$U150)=0,"",IF($U151=0,0,$Y154*AG147)),"-")</f>
        <v/>
      </c>
      <c r="AI147" s="132"/>
      <c r="AK147" s="35"/>
      <c r="AL147" s="35" t="s">
        <v>42</v>
      </c>
      <c r="AM147" s="35" t="s">
        <v>42</v>
      </c>
      <c r="AN147" s="35">
        <v>5</v>
      </c>
      <c r="AO147" s="35">
        <v>5</v>
      </c>
      <c r="AP147" s="35">
        <v>5</v>
      </c>
      <c r="AQ147" s="35">
        <v>5</v>
      </c>
      <c r="AR147" s="35" t="s">
        <v>42</v>
      </c>
      <c r="AS147" s="35">
        <v>5</v>
      </c>
      <c r="AT147" s="35">
        <v>5</v>
      </c>
      <c r="AU147" s="35" t="s">
        <v>42</v>
      </c>
      <c r="AV147" s="35" t="s">
        <v>42</v>
      </c>
      <c r="AX147" s="12" t="s">
        <v>109</v>
      </c>
      <c r="AY147" s="133">
        <v>1</v>
      </c>
    </row>
    <row r="148" spans="1:58" s="12" customFormat="1" ht="29.25" hidden="1" customHeight="1" x14ac:dyDescent="0.4">
      <c r="A148" s="12">
        <v>1</v>
      </c>
      <c r="B148" s="2"/>
      <c r="C148" s="2"/>
      <c r="D148" s="2">
        <v>1</v>
      </c>
      <c r="E148" s="2">
        <v>1</v>
      </c>
      <c r="F148" s="2">
        <v>1</v>
      </c>
      <c r="G148" s="2">
        <v>1</v>
      </c>
      <c r="I148" s="2">
        <v>1</v>
      </c>
      <c r="J148" s="2">
        <v>1</v>
      </c>
      <c r="M148" s="2" cm="1">
        <f t="array" ref="M148">INDEX(A148:L148,1,VLOOKUP($O$3,$P$320:$R$334,$R$319,))</f>
        <v>0</v>
      </c>
      <c r="N148" s="8"/>
      <c r="O148" s="323"/>
      <c r="P148" s="319"/>
      <c r="Q148" s="352"/>
      <c r="R148" s="353"/>
      <c r="S148" s="134"/>
      <c r="T148" s="127" t="s">
        <v>110</v>
      </c>
      <c r="U148" s="129"/>
      <c r="V148" s="237"/>
      <c r="W148" s="36"/>
      <c r="X148" s="37" t="str">
        <f>IF($U148=0,"",$AY148)</f>
        <v/>
      </c>
      <c r="Y148" s="29"/>
      <c r="Z148" s="29"/>
      <c r="AA148" s="29"/>
      <c r="AB148" s="29"/>
      <c r="AC148" s="30"/>
      <c r="AD148" s="29"/>
      <c r="AE148" s="135"/>
      <c r="AF148" s="355"/>
      <c r="AG148" s="136"/>
      <c r="AH148" s="106"/>
      <c r="AI148" s="106"/>
      <c r="AK148" s="35"/>
      <c r="AL148" s="35"/>
      <c r="AM148" s="35"/>
      <c r="AN148" s="35"/>
      <c r="AO148" s="35"/>
      <c r="AP148" s="35"/>
      <c r="AQ148" s="35"/>
      <c r="AR148" s="35"/>
      <c r="AS148" s="35"/>
      <c r="AT148" s="35"/>
      <c r="AU148" s="35"/>
      <c r="AV148" s="35"/>
      <c r="AX148" s="12" t="s">
        <v>111</v>
      </c>
      <c r="AY148" s="133">
        <v>1</v>
      </c>
    </row>
    <row r="149" spans="1:58" s="12" customFormat="1" ht="29.25" hidden="1" customHeight="1" x14ac:dyDescent="0.4">
      <c r="A149" s="12">
        <v>1</v>
      </c>
      <c r="B149" s="2"/>
      <c r="C149" s="2"/>
      <c r="D149" s="2">
        <v>1</v>
      </c>
      <c r="E149" s="2">
        <v>1</v>
      </c>
      <c r="F149" s="2">
        <v>1</v>
      </c>
      <c r="G149" s="2">
        <v>1</v>
      </c>
      <c r="I149" s="2">
        <v>1</v>
      </c>
      <c r="J149" s="2">
        <v>1</v>
      </c>
      <c r="M149" s="2" cm="1">
        <f t="array" ref="M149">INDEX(A149:L149,1,VLOOKUP($O$3,$P$320:$R$334,$R$319,))</f>
        <v>0</v>
      </c>
      <c r="N149" s="8"/>
      <c r="O149" s="323"/>
      <c r="P149" s="319"/>
      <c r="Q149" s="352"/>
      <c r="R149" s="353"/>
      <c r="S149" s="134"/>
      <c r="T149" s="127" t="s">
        <v>112</v>
      </c>
      <c r="U149" s="129"/>
      <c r="V149" s="237"/>
      <c r="W149" s="36"/>
      <c r="X149" s="37" t="str">
        <f>IF($U149=0,"",$AY149)</f>
        <v/>
      </c>
      <c r="Y149" s="29"/>
      <c r="Z149" s="29"/>
      <c r="AA149" s="29"/>
      <c r="AB149" s="29"/>
      <c r="AC149" s="30"/>
      <c r="AD149" s="29"/>
      <c r="AE149" s="135"/>
      <c r="AF149" s="355"/>
      <c r="AG149" s="136"/>
      <c r="AH149" s="106"/>
      <c r="AI149" s="106"/>
      <c r="AK149" s="107"/>
      <c r="AL149" s="107"/>
      <c r="AM149" s="107"/>
      <c r="AN149" s="91"/>
      <c r="AO149" s="91"/>
      <c r="AP149" s="91"/>
      <c r="AQ149" s="91"/>
      <c r="AR149" s="91"/>
      <c r="AS149" s="91"/>
      <c r="AT149" s="91"/>
      <c r="AU149" s="91"/>
      <c r="AV149" s="91"/>
      <c r="AX149" s="12" t="s">
        <v>113</v>
      </c>
      <c r="AY149" s="133">
        <v>0.5</v>
      </c>
    </row>
    <row r="150" spans="1:58" s="12" customFormat="1" ht="29.25" hidden="1" customHeight="1" x14ac:dyDescent="0.4">
      <c r="A150" s="12">
        <v>1</v>
      </c>
      <c r="B150" s="2"/>
      <c r="C150" s="2"/>
      <c r="D150" s="2">
        <v>1</v>
      </c>
      <c r="E150" s="2">
        <v>1</v>
      </c>
      <c r="F150" s="2">
        <v>1</v>
      </c>
      <c r="G150" s="2">
        <v>1</v>
      </c>
      <c r="I150" s="2">
        <v>1</v>
      </c>
      <c r="J150" s="2">
        <v>1</v>
      </c>
      <c r="M150" s="2" cm="1">
        <f t="array" ref="M150">INDEX(A150:L150,1,VLOOKUP($O$3,$P$320:$R$334,$R$319,))</f>
        <v>0</v>
      </c>
      <c r="N150" s="8"/>
      <c r="O150" s="323"/>
      <c r="P150" s="319"/>
      <c r="Q150" s="303"/>
      <c r="R150" s="304"/>
      <c r="S150" s="137"/>
      <c r="T150" s="138" t="s">
        <v>114</v>
      </c>
      <c r="U150" s="129"/>
      <c r="V150" s="237"/>
      <c r="W150" s="36"/>
      <c r="X150" s="29"/>
      <c r="Y150" s="29"/>
      <c r="Z150" s="29"/>
      <c r="AA150" s="29"/>
      <c r="AB150" s="29"/>
      <c r="AC150" s="30"/>
      <c r="AD150" s="29"/>
      <c r="AE150" s="135"/>
      <c r="AF150" s="355"/>
      <c r="AG150" s="136"/>
      <c r="AH150" s="106"/>
      <c r="AI150" s="106"/>
      <c r="AK150" s="107"/>
      <c r="AL150" s="107"/>
      <c r="AM150" s="107"/>
      <c r="AN150" s="91"/>
      <c r="AO150" s="91"/>
      <c r="AP150" s="91"/>
      <c r="AQ150" s="91"/>
      <c r="AR150" s="91"/>
      <c r="AS150" s="91"/>
      <c r="AT150" s="91"/>
      <c r="AU150" s="91"/>
      <c r="AV150" s="91"/>
    </row>
    <row r="151" spans="1:58" s="12" customFormat="1" ht="29.25" hidden="1" customHeight="1" x14ac:dyDescent="0.4">
      <c r="A151" s="12">
        <v>1</v>
      </c>
      <c r="B151" s="2"/>
      <c r="C151" s="2"/>
      <c r="D151" s="2">
        <v>1</v>
      </c>
      <c r="E151" s="2">
        <v>1</v>
      </c>
      <c r="F151" s="2">
        <v>1</v>
      </c>
      <c r="G151" s="2">
        <v>1</v>
      </c>
      <c r="I151" s="2">
        <v>1</v>
      </c>
      <c r="J151" s="2">
        <v>1</v>
      </c>
      <c r="M151" s="2" cm="1">
        <f t="array" ref="M151">INDEX(A151:L151,1,VLOOKUP($O$3,$P$320:$R$334,$R$319,))</f>
        <v>0</v>
      </c>
      <c r="N151" s="8"/>
      <c r="O151" s="323"/>
      <c r="P151" s="319"/>
      <c r="Q151" s="346" t="s">
        <v>115</v>
      </c>
      <c r="R151" s="351"/>
      <c r="S151" s="334" t="s">
        <v>116</v>
      </c>
      <c r="T151" s="335"/>
      <c r="U151" s="129"/>
      <c r="V151" s="237"/>
      <c r="W151" s="27" t="s">
        <v>117</v>
      </c>
      <c r="X151" s="357" t="s">
        <v>118</v>
      </c>
      <c r="Y151" s="357"/>
      <c r="Z151" s="357"/>
      <c r="AA151" s="357"/>
      <c r="AB151" s="357"/>
      <c r="AC151" s="357"/>
      <c r="AD151" s="29"/>
      <c r="AE151" s="135"/>
      <c r="AF151" s="355"/>
      <c r="AG151" s="136"/>
      <c r="AH151" s="106"/>
      <c r="AI151" s="106"/>
      <c r="AK151" s="107"/>
      <c r="AL151" s="107"/>
      <c r="AM151" s="107"/>
      <c r="AN151" s="91"/>
      <c r="AO151" s="91"/>
      <c r="AP151" s="91"/>
      <c r="AQ151" s="91"/>
      <c r="AR151" s="91"/>
      <c r="AS151" s="91"/>
      <c r="AT151" s="91"/>
      <c r="AU151" s="91"/>
      <c r="AV151" s="91"/>
    </row>
    <row r="152" spans="1:58" s="12" customFormat="1" ht="29.25" hidden="1" customHeight="1" x14ac:dyDescent="0.4">
      <c r="A152" s="12">
        <v>1</v>
      </c>
      <c r="B152" s="2"/>
      <c r="C152" s="2"/>
      <c r="D152" s="2">
        <v>1</v>
      </c>
      <c r="E152" s="2">
        <v>1</v>
      </c>
      <c r="F152" s="2">
        <v>1</v>
      </c>
      <c r="G152" s="2">
        <v>1</v>
      </c>
      <c r="I152" s="2">
        <v>1</v>
      </c>
      <c r="J152" s="2">
        <v>1</v>
      </c>
      <c r="M152" s="2" cm="1">
        <f t="array" ref="M152">INDEX(A152:L152,1,VLOOKUP($O$3,$P$320:$R$334,$R$319,))</f>
        <v>0</v>
      </c>
      <c r="N152" s="8"/>
      <c r="O152" s="323"/>
      <c r="P152" s="319"/>
      <c r="Q152" s="346" t="s">
        <v>119</v>
      </c>
      <c r="R152" s="351"/>
      <c r="S152" s="334"/>
      <c r="T152" s="335"/>
      <c r="U152" s="129"/>
      <c r="V152" s="237"/>
      <c r="W152" s="36"/>
      <c r="X152" s="139"/>
      <c r="Y152" s="30"/>
      <c r="Z152" s="37" t="str">
        <f>IF(Z153=1,$BA152,"")</f>
        <v/>
      </c>
      <c r="AA152" s="38"/>
      <c r="AB152" s="37" t="str">
        <f>IF(AB153=1,$BC152,"")</f>
        <v/>
      </c>
      <c r="AC152" s="38"/>
      <c r="AD152" s="37" t="str">
        <f>IF(AD153=1,$BE152,"")</f>
        <v/>
      </c>
      <c r="AE152" s="135"/>
      <c r="AF152" s="355"/>
      <c r="AG152" s="136"/>
      <c r="AH152" s="106"/>
      <c r="AI152" s="106"/>
      <c r="AK152" s="107"/>
      <c r="AL152" s="107"/>
      <c r="AM152" s="107"/>
      <c r="AN152" s="91"/>
      <c r="AO152" s="91"/>
      <c r="AP152" s="91"/>
      <c r="AQ152" s="91"/>
      <c r="AR152" s="91"/>
      <c r="AS152" s="91"/>
      <c r="AT152" s="91"/>
      <c r="AU152" s="91"/>
      <c r="AV152" s="91"/>
      <c r="AX152" s="2"/>
      <c r="AY152" s="2"/>
      <c r="AZ152" s="2"/>
      <c r="BA152" s="2">
        <f>BA$17</f>
        <v>0.6</v>
      </c>
      <c r="BB152" s="2"/>
      <c r="BC152" s="140">
        <f>BC$17</f>
        <v>0.8</v>
      </c>
      <c r="BD152" s="2"/>
      <c r="BE152" s="140">
        <f>BE$17</f>
        <v>1</v>
      </c>
      <c r="BF152" s="2"/>
    </row>
    <row r="153" spans="1:58" s="12" customFormat="1" ht="29.25" hidden="1" customHeight="1" x14ac:dyDescent="0.4">
      <c r="A153" s="12">
        <v>1</v>
      </c>
      <c r="B153" s="2"/>
      <c r="C153" s="2"/>
      <c r="D153" s="2">
        <v>1</v>
      </c>
      <c r="E153" s="2">
        <v>1</v>
      </c>
      <c r="F153" s="2">
        <v>1</v>
      </c>
      <c r="G153" s="2">
        <v>1</v>
      </c>
      <c r="I153" s="2">
        <v>1</v>
      </c>
      <c r="J153" s="2">
        <v>1</v>
      </c>
      <c r="M153" s="2" cm="1">
        <f t="array" ref="M153">INDEX(A153:L153,1,VLOOKUP($O$3,$P$320:$R$334,$R$319,))</f>
        <v>0</v>
      </c>
      <c r="N153" s="8"/>
      <c r="O153" s="323"/>
      <c r="P153" s="319"/>
      <c r="Q153" s="346" t="s">
        <v>120</v>
      </c>
      <c r="R153" s="351"/>
      <c r="S153" s="285"/>
      <c r="T153" s="286"/>
      <c r="U153" s="26"/>
      <c r="V153" s="229"/>
      <c r="W153" s="141"/>
      <c r="X153" s="90"/>
      <c r="Y153" s="142">
        <f>IF($V$3=$V$320,DATE($T$3-$BA153+2,4,1),Y18)</f>
        <v>42826</v>
      </c>
      <c r="Z153" s="45" t="str">
        <f>IF($U153="","",IF(AND($S153&gt;=Y153,$S153&lt;AA153),1,"-"))</f>
        <v/>
      </c>
      <c r="AA153" s="142">
        <f>IF($V$3=$V$320,DATE($T$3-$BC153+2,4,1),AA18)</f>
        <v>44652</v>
      </c>
      <c r="AB153" s="45" t="str">
        <f>IF($U153="","",IF(AND($S153&gt;=AA153,$S153&lt;AC153),1,"-"))</f>
        <v/>
      </c>
      <c r="AC153" s="142">
        <f>IF($V$3=$V$320,DATE($T$3-$BE153+2,4,1),AC18)</f>
        <v>45383</v>
      </c>
      <c r="AD153" s="46" t="str">
        <f>IF($U153="","",IF($S153&gt;=AC153,1,"-"))</f>
        <v/>
      </c>
      <c r="AE153" s="5"/>
      <c r="AF153" s="355"/>
      <c r="AG153" s="136"/>
      <c r="AH153" s="106"/>
      <c r="AI153" s="106"/>
      <c r="AK153" s="107"/>
      <c r="AL153" s="107"/>
      <c r="AM153" s="107"/>
      <c r="AN153" s="91"/>
      <c r="AO153" s="91"/>
      <c r="AP153" s="91"/>
      <c r="AQ153" s="91"/>
      <c r="AR153" s="91"/>
      <c r="AS153" s="91"/>
      <c r="AT153" s="91"/>
      <c r="AU153" s="91"/>
      <c r="AV153" s="91"/>
      <c r="AX153" s="2" t="s">
        <v>45</v>
      </c>
      <c r="AY153" s="2">
        <f>AY$18</f>
        <v>16</v>
      </c>
      <c r="AZ153" s="2" t="s">
        <v>46</v>
      </c>
      <c r="BA153" s="2">
        <f>BA$18</f>
        <v>11</v>
      </c>
      <c r="BB153" s="2" t="s">
        <v>46</v>
      </c>
      <c r="BC153" s="2">
        <f>BC$18</f>
        <v>6</v>
      </c>
      <c r="BD153" s="2" t="s">
        <v>46</v>
      </c>
      <c r="BE153" s="2">
        <f>BE$18</f>
        <v>4</v>
      </c>
      <c r="BF153" s="2" t="s">
        <v>46</v>
      </c>
    </row>
    <row r="154" spans="1:58" s="12" customFormat="1" ht="40.5" hidden="1" customHeight="1" x14ac:dyDescent="0.4">
      <c r="A154" s="12">
        <v>1</v>
      </c>
      <c r="B154" s="2"/>
      <c r="C154" s="2"/>
      <c r="D154" s="2">
        <v>1</v>
      </c>
      <c r="E154" s="2">
        <v>1</v>
      </c>
      <c r="F154" s="2">
        <v>1</v>
      </c>
      <c r="G154" s="2">
        <v>1</v>
      </c>
      <c r="I154" s="2">
        <v>1</v>
      </c>
      <c r="J154" s="2">
        <v>1</v>
      </c>
      <c r="M154" s="2" cm="1">
        <f t="array" ref="M154">INDEX(A154:L154,1,VLOOKUP($O$3,$P$320:$R$334,$R$319,))</f>
        <v>0</v>
      </c>
      <c r="N154" s="8"/>
      <c r="O154" s="324"/>
      <c r="P154" s="320"/>
      <c r="Q154" s="346" t="s">
        <v>105</v>
      </c>
      <c r="R154" s="351"/>
      <c r="S154" s="94"/>
      <c r="T154" s="143" t="s">
        <v>121</v>
      </c>
      <c r="U154" s="144"/>
      <c r="V154" s="238"/>
      <c r="W154" s="53" t="s">
        <v>64</v>
      </c>
      <c r="X154" s="29" t="s">
        <v>65</v>
      </c>
      <c r="Y154" s="37" t="str">
        <f>IF(SUM($U147:$U150)=0,"",ROUNDDOWN(SUM(Z152:AD152)*SUM(X146:X149),2))</f>
        <v/>
      </c>
      <c r="Z154" s="29"/>
      <c r="AA154" s="29"/>
      <c r="AB154" s="29"/>
      <c r="AC154" s="30"/>
      <c r="AD154" s="29"/>
      <c r="AE154" s="145"/>
      <c r="AF154" s="356"/>
      <c r="AG154" s="146"/>
      <c r="AH154" s="115"/>
      <c r="AI154" s="115"/>
      <c r="AK154" s="116"/>
      <c r="AL154" s="116"/>
      <c r="AM154" s="116"/>
      <c r="AN154" s="93"/>
      <c r="AO154" s="93"/>
      <c r="AP154" s="93"/>
      <c r="AQ154" s="93"/>
      <c r="AR154" s="93"/>
      <c r="AS154" s="93"/>
      <c r="AT154" s="93"/>
      <c r="AU154" s="93"/>
      <c r="AV154" s="93"/>
    </row>
    <row r="155" spans="1:58" s="12" customFormat="1" ht="3.75" hidden="1" customHeight="1" x14ac:dyDescent="0.4">
      <c r="A155" s="12">
        <v>1</v>
      </c>
      <c r="B155" s="2"/>
      <c r="C155" s="2"/>
      <c r="D155" s="2">
        <v>1</v>
      </c>
      <c r="E155" s="2">
        <v>1</v>
      </c>
      <c r="F155" s="2">
        <v>1</v>
      </c>
      <c r="G155" s="2">
        <v>1</v>
      </c>
      <c r="I155" s="2">
        <v>1</v>
      </c>
      <c r="J155" s="2">
        <v>1</v>
      </c>
      <c r="M155" s="2" cm="1">
        <f t="array" ref="M155">INDEX(A155:L155,1,VLOOKUP($O$3,$P$320:$R$334,$R$319,))</f>
        <v>0</v>
      </c>
      <c r="N155" s="8"/>
      <c r="O155" s="8"/>
      <c r="P155" s="79"/>
      <c r="Q155" s="117"/>
      <c r="R155" s="117"/>
      <c r="S155" s="81"/>
      <c r="T155" s="82"/>
      <c r="U155" s="81"/>
      <c r="V155" s="233"/>
      <c r="W155" s="147"/>
      <c r="X155" s="148"/>
      <c r="Y155" s="148"/>
      <c r="Z155" s="148"/>
      <c r="AA155" s="148"/>
      <c r="AB155" s="148"/>
      <c r="AC155" s="147"/>
      <c r="AD155" s="148"/>
      <c r="AE155" s="149"/>
      <c r="AF155" s="150"/>
      <c r="AG155" s="151"/>
      <c r="AH155" s="152"/>
      <c r="AI155" s="125"/>
      <c r="AK155" s="107"/>
      <c r="AL155" s="107"/>
      <c r="AM155" s="107"/>
      <c r="AN155" s="91"/>
      <c r="AO155" s="91"/>
      <c r="AP155" s="91"/>
      <c r="AQ155" s="91"/>
      <c r="AR155" s="91"/>
      <c r="AS155" s="91"/>
      <c r="AT155" s="91"/>
      <c r="AU155" s="91"/>
      <c r="AV155" s="91"/>
    </row>
    <row r="156" spans="1:58" s="12" customFormat="1" ht="28.5" customHeight="1" x14ac:dyDescent="0.4">
      <c r="A156" s="12">
        <v>1</v>
      </c>
      <c r="B156" s="2">
        <v>1</v>
      </c>
      <c r="C156" s="2">
        <v>1</v>
      </c>
      <c r="D156" s="2">
        <v>1</v>
      </c>
      <c r="E156" s="2">
        <v>1</v>
      </c>
      <c r="F156" s="2">
        <v>1</v>
      </c>
      <c r="G156" s="2">
        <v>1</v>
      </c>
      <c r="H156" s="2">
        <v>1</v>
      </c>
      <c r="I156" s="2">
        <v>1</v>
      </c>
      <c r="J156" s="2">
        <v>1</v>
      </c>
      <c r="K156" s="2">
        <v>1</v>
      </c>
      <c r="L156" s="2"/>
      <c r="M156" s="2" cm="1">
        <f t="array" ref="M156">INDEX(A156:L156,1,VLOOKUP($O$3,$P$320:$R$334,$R$319,))</f>
        <v>1</v>
      </c>
      <c r="N156" s="8"/>
      <c r="O156" s="345" t="s">
        <v>122</v>
      </c>
      <c r="P156" s="153" t="s">
        <v>123</v>
      </c>
      <c r="Q156" s="346" t="s">
        <v>124</v>
      </c>
      <c r="R156" s="347"/>
      <c r="S156" s="348"/>
      <c r="T156" s="348"/>
      <c r="U156" s="52"/>
      <c r="V156" s="232"/>
      <c r="W156" s="154"/>
      <c r="X156" s="29"/>
      <c r="Y156" s="29"/>
      <c r="Z156" s="29"/>
      <c r="AA156" s="29"/>
      <c r="AB156" s="29"/>
      <c r="AC156" s="155"/>
      <c r="AD156" s="29"/>
      <c r="AE156" s="156" t="str">
        <f>IF(SUM(U156:U186)=0,"",IF(SUM(U157:U185)&gt;0,"適","不適"))</f>
        <v/>
      </c>
      <c r="AF156" s="340" t="s">
        <v>125</v>
      </c>
      <c r="AG156" s="32" cm="1">
        <f t="array" ref="AG156">INDEX($AK156:$AV156,1,VLOOKUP($O$3,$P$320:$R$334,3,))</f>
        <v>30</v>
      </c>
      <c r="AH156" s="33" t="str">
        <f>IFERROR(IF(OR(COUNTIF($AE156:$AE188,"不適")&gt;0,SUM($U157:$U186)=0),"",$AG156*SUM($X157:$X184)),"-")</f>
        <v/>
      </c>
      <c r="AI156" s="33" t="str" cm="1">
        <f t="array" ref="AI156">IFERROR(IF(OR(COUNTIF($AE156:$AE188,"不適")&gt;0,SUM($U157:$U184)=0),"",$AH156*INDEX($AK157:$AV157,1,VLOOKUP($O$3,$P$319:$R$333,3,))/INDEX($AK156:$AV156,1,VLOOKUP($O$3,$P$319:$R$333,3,))),"-")</f>
        <v/>
      </c>
      <c r="AK156" s="35"/>
      <c r="AL156" s="35">
        <v>30</v>
      </c>
      <c r="AM156" s="35">
        <v>30</v>
      </c>
      <c r="AN156" s="35">
        <v>20</v>
      </c>
      <c r="AO156" s="35">
        <v>20</v>
      </c>
      <c r="AP156" s="35">
        <v>20</v>
      </c>
      <c r="AQ156" s="35">
        <v>20</v>
      </c>
      <c r="AR156" s="35">
        <v>30</v>
      </c>
      <c r="AS156" s="35">
        <v>20</v>
      </c>
      <c r="AT156" s="35">
        <v>15</v>
      </c>
      <c r="AU156" s="35" t="s">
        <v>42</v>
      </c>
      <c r="AV156" s="35" t="s">
        <v>42</v>
      </c>
    </row>
    <row r="157" spans="1:58" s="12" customFormat="1" ht="29.25" customHeight="1" x14ac:dyDescent="0.4">
      <c r="A157" s="12">
        <v>1</v>
      </c>
      <c r="B157" s="2">
        <v>1</v>
      </c>
      <c r="C157" s="2">
        <v>1</v>
      </c>
      <c r="D157" s="2">
        <v>1</v>
      </c>
      <c r="E157" s="2">
        <v>1</v>
      </c>
      <c r="F157" s="2">
        <v>1</v>
      </c>
      <c r="G157" s="2">
        <v>1</v>
      </c>
      <c r="H157" s="2">
        <v>1</v>
      </c>
      <c r="I157" s="2">
        <v>1</v>
      </c>
      <c r="J157" s="2">
        <v>1</v>
      </c>
      <c r="K157" s="2">
        <v>1</v>
      </c>
      <c r="L157" s="2"/>
      <c r="M157" s="2" cm="1">
        <f t="array" ref="M157">INDEX(A157:L157,1,VLOOKUP($O$3,$P$320:$R$334,$R$319,))</f>
        <v>1</v>
      </c>
      <c r="N157" s="8"/>
      <c r="O157" s="345"/>
      <c r="P157" s="295" t="s">
        <v>126</v>
      </c>
      <c r="Q157" s="325" t="s">
        <v>127</v>
      </c>
      <c r="R157" s="326"/>
      <c r="S157" s="94"/>
      <c r="T157" s="51" t="s">
        <v>128</v>
      </c>
      <c r="U157" s="58"/>
      <c r="V157" s="234"/>
      <c r="W157" s="157"/>
      <c r="X157" s="46" t="str">
        <f>IF($U157=0,"",IF($AG$156="-","-",$AY157))</f>
        <v/>
      </c>
      <c r="Y157" s="158"/>
      <c r="Z157" s="29"/>
      <c r="AA157" s="29"/>
      <c r="AB157" s="29"/>
      <c r="AC157" s="103"/>
      <c r="AD157" s="159"/>
      <c r="AE157" s="35"/>
      <c r="AF157" s="341"/>
      <c r="AG157" s="88" t="str" cm="1">
        <f t="array" ref="AG157">IF($AI$15="","","("&amp;INDEX($AK157:$AV157,1,VLOOKUP($O$3,$P$320:$R$334,3,))&amp;")")</f>
        <v>(10)</v>
      </c>
      <c r="AH157" s="160"/>
      <c r="AI157" s="160"/>
      <c r="AK157" s="35"/>
      <c r="AL157" s="35">
        <v>10</v>
      </c>
      <c r="AM157" s="35">
        <v>20</v>
      </c>
      <c r="AN157" s="35">
        <v>15</v>
      </c>
      <c r="AO157" s="35">
        <v>20</v>
      </c>
      <c r="AP157" s="35">
        <v>10</v>
      </c>
      <c r="AQ157" s="35">
        <v>15</v>
      </c>
      <c r="AR157" s="35" t="s">
        <v>42</v>
      </c>
      <c r="AS157" s="35" t="s">
        <v>42</v>
      </c>
      <c r="AT157" s="35" t="s">
        <v>42</v>
      </c>
      <c r="AU157" s="35" t="s">
        <v>42</v>
      </c>
      <c r="AV157" s="35" t="s">
        <v>89</v>
      </c>
      <c r="AX157" s="12" t="s">
        <v>129</v>
      </c>
      <c r="AY157" s="133">
        <v>1</v>
      </c>
    </row>
    <row r="158" spans="1:58" s="12" customFormat="1" ht="29.25" customHeight="1" x14ac:dyDescent="0.4">
      <c r="A158" s="12">
        <v>1</v>
      </c>
      <c r="B158" s="2">
        <v>1</v>
      </c>
      <c r="C158" s="2">
        <v>1</v>
      </c>
      <c r="D158" s="2">
        <v>1</v>
      </c>
      <c r="E158" s="2">
        <v>1</v>
      </c>
      <c r="F158" s="2">
        <v>1</v>
      </c>
      <c r="G158" s="2">
        <v>1</v>
      </c>
      <c r="H158" s="2">
        <v>1</v>
      </c>
      <c r="I158" s="2">
        <v>1</v>
      </c>
      <c r="J158" s="2">
        <v>1</v>
      </c>
      <c r="K158" s="2">
        <v>1</v>
      </c>
      <c r="L158" s="2"/>
      <c r="M158" s="2" cm="1">
        <f t="array" ref="M158">INDEX(A158:L158,1,VLOOKUP($O$3,$P$320:$R$334,$R$319,))</f>
        <v>1</v>
      </c>
      <c r="N158" s="8"/>
      <c r="O158" s="345"/>
      <c r="P158" s="296"/>
      <c r="Q158" s="327"/>
      <c r="R158" s="328"/>
      <c r="S158" s="310"/>
      <c r="T158" s="311"/>
      <c r="U158" s="58"/>
      <c r="V158" s="234"/>
      <c r="W158" s="157"/>
      <c r="X158" s="29"/>
      <c r="Y158" s="161"/>
      <c r="Z158" s="161"/>
      <c r="AA158" s="161"/>
      <c r="AB158" s="161"/>
      <c r="AE158" s="97"/>
      <c r="AF158" s="341"/>
      <c r="AH158" s="91"/>
      <c r="AI158" s="91"/>
      <c r="AK158" s="162"/>
      <c r="AL158" s="162"/>
      <c r="AM158" s="162"/>
      <c r="AN158" s="162"/>
      <c r="AO158" s="162"/>
      <c r="AP158" s="162"/>
      <c r="AQ158" s="162"/>
      <c r="AR158" s="162"/>
      <c r="AS158" s="162"/>
      <c r="AT158" s="162"/>
      <c r="AU158" s="162"/>
      <c r="AV158" s="162"/>
    </row>
    <row r="159" spans="1:58" s="12" customFormat="1" ht="29.25" customHeight="1" x14ac:dyDescent="0.4">
      <c r="A159" s="12">
        <v>1</v>
      </c>
      <c r="B159" s="2">
        <v>1</v>
      </c>
      <c r="C159" s="2">
        <v>1</v>
      </c>
      <c r="D159" s="2">
        <v>1</v>
      </c>
      <c r="E159" s="2">
        <v>1</v>
      </c>
      <c r="F159" s="2">
        <v>1</v>
      </c>
      <c r="G159" s="2">
        <v>1</v>
      </c>
      <c r="H159" s="2">
        <v>1</v>
      </c>
      <c r="I159" s="2">
        <v>1</v>
      </c>
      <c r="J159" s="2">
        <v>1</v>
      </c>
      <c r="K159" s="2">
        <v>1</v>
      </c>
      <c r="L159" s="2"/>
      <c r="M159" s="2" cm="1">
        <f t="array" ref="M159">INDEX(A159:L159,1,VLOOKUP($O$3,$P$320:$R$334,$R$319,))</f>
        <v>1</v>
      </c>
      <c r="N159" s="8"/>
      <c r="O159" s="345"/>
      <c r="P159" s="296"/>
      <c r="Q159" s="327"/>
      <c r="R159" s="328"/>
      <c r="S159" s="100"/>
      <c r="T159" s="101" t="s">
        <v>130</v>
      </c>
      <c r="U159" s="102"/>
      <c r="V159" s="231"/>
      <c r="W159" s="36"/>
      <c r="X159" s="46" t="str">
        <f>IF($U159=0,"",IF($AG$156="-","-",$AY159))</f>
        <v/>
      </c>
      <c r="Y159" s="29"/>
      <c r="Z159" s="29"/>
      <c r="AA159" s="29"/>
      <c r="AB159" s="29"/>
      <c r="AC159" s="30"/>
      <c r="AD159" s="103"/>
      <c r="AE159" s="104"/>
      <c r="AF159" s="341"/>
      <c r="AH159" s="106"/>
      <c r="AI159" s="106"/>
      <c r="AK159" s="107"/>
      <c r="AL159" s="107"/>
      <c r="AM159" s="107"/>
      <c r="AN159" s="91"/>
      <c r="AO159" s="91"/>
      <c r="AP159" s="91"/>
      <c r="AQ159" s="91"/>
      <c r="AR159" s="91"/>
      <c r="AS159" s="91"/>
      <c r="AT159" s="91"/>
      <c r="AU159" s="91"/>
      <c r="AV159" s="91"/>
      <c r="AX159" s="12" t="s">
        <v>131</v>
      </c>
      <c r="AY159" s="133">
        <v>0.5</v>
      </c>
    </row>
    <row r="160" spans="1:58" s="12" customFormat="1" ht="29.25" customHeight="1" x14ac:dyDescent="0.4">
      <c r="A160" s="12">
        <v>1</v>
      </c>
      <c r="B160" s="2">
        <v>1</v>
      </c>
      <c r="C160" s="2">
        <v>1</v>
      </c>
      <c r="D160" s="2">
        <v>1</v>
      </c>
      <c r="E160" s="2">
        <v>1</v>
      </c>
      <c r="F160" s="2">
        <v>1</v>
      </c>
      <c r="G160" s="2">
        <v>1</v>
      </c>
      <c r="H160" s="2">
        <v>1</v>
      </c>
      <c r="I160" s="2">
        <v>1</v>
      </c>
      <c r="J160" s="2">
        <v>1</v>
      </c>
      <c r="K160" s="2">
        <v>1</v>
      </c>
      <c r="L160" s="2"/>
      <c r="M160" s="2" cm="1">
        <f t="array" ref="M160">INDEX(A160:L160,1,VLOOKUP($O$3,$P$320:$R$334,$R$319,))</f>
        <v>1</v>
      </c>
      <c r="N160" s="8"/>
      <c r="O160" s="345"/>
      <c r="P160" s="296"/>
      <c r="Q160" s="327"/>
      <c r="R160" s="328"/>
      <c r="S160" s="306"/>
      <c r="T160" s="307"/>
      <c r="U160" s="102"/>
      <c r="V160" s="231"/>
      <c r="W160" s="36"/>
      <c r="X160" s="29"/>
      <c r="Y160" s="29"/>
      <c r="Z160" s="29"/>
      <c r="AA160" s="29"/>
      <c r="AB160" s="29"/>
      <c r="AC160" s="30"/>
      <c r="AD160" s="103"/>
      <c r="AE160" s="104"/>
      <c r="AF160" s="341"/>
      <c r="AG160" s="163"/>
      <c r="AH160" s="106"/>
      <c r="AI160" s="106"/>
      <c r="AK160" s="107"/>
      <c r="AL160" s="107"/>
      <c r="AM160" s="107"/>
      <c r="AN160" s="91"/>
      <c r="AO160" s="91"/>
      <c r="AP160" s="91"/>
      <c r="AQ160" s="91"/>
      <c r="AR160" s="91"/>
      <c r="AS160" s="91"/>
      <c r="AT160" s="91"/>
      <c r="AU160" s="91"/>
      <c r="AV160" s="91"/>
    </row>
    <row r="161" spans="1:51" s="12" customFormat="1" ht="29.25" customHeight="1" x14ac:dyDescent="0.4">
      <c r="A161" s="12">
        <v>1</v>
      </c>
      <c r="B161" s="2">
        <v>1</v>
      </c>
      <c r="C161" s="2">
        <v>1</v>
      </c>
      <c r="D161" s="2">
        <v>1</v>
      </c>
      <c r="E161" s="2">
        <v>1</v>
      </c>
      <c r="F161" s="2">
        <v>1</v>
      </c>
      <c r="G161" s="2">
        <v>1</v>
      </c>
      <c r="H161" s="2">
        <v>1</v>
      </c>
      <c r="I161" s="2">
        <v>1</v>
      </c>
      <c r="J161" s="2">
        <v>1</v>
      </c>
      <c r="K161" s="2">
        <v>1</v>
      </c>
      <c r="L161" s="2"/>
      <c r="M161" s="2" cm="1">
        <f t="array" ref="M161">INDEX(A161:L161,1,VLOOKUP($O$3,$P$320:$R$334,$R$319,))</f>
        <v>1</v>
      </c>
      <c r="N161" s="8"/>
      <c r="O161" s="345"/>
      <c r="P161" s="296"/>
      <c r="Q161" s="327"/>
      <c r="R161" s="328"/>
      <c r="S161" s="100"/>
      <c r="T161" s="108" t="s">
        <v>132</v>
      </c>
      <c r="U161" s="102"/>
      <c r="V161" s="231"/>
      <c r="W161" s="36"/>
      <c r="X161" s="46" t="str">
        <f>IF($U161=0,"",IF($AG$156="-","-",$AY161))</f>
        <v/>
      </c>
      <c r="Y161" s="29"/>
      <c r="Z161" s="29"/>
      <c r="AA161" s="29"/>
      <c r="AB161" s="29"/>
      <c r="AC161" s="30"/>
      <c r="AD161" s="103"/>
      <c r="AE161" s="104"/>
      <c r="AF161" s="341"/>
      <c r="AG161" s="105"/>
      <c r="AH161" s="106"/>
      <c r="AI161" s="106"/>
      <c r="AK161" s="107"/>
      <c r="AL161" s="107"/>
      <c r="AM161" s="107"/>
      <c r="AN161" s="91"/>
      <c r="AO161" s="91"/>
      <c r="AP161" s="91"/>
      <c r="AQ161" s="91"/>
      <c r="AR161" s="91"/>
      <c r="AS161" s="91"/>
      <c r="AT161" s="91"/>
      <c r="AU161" s="91"/>
      <c r="AV161" s="91"/>
      <c r="AX161" s="12" t="s">
        <v>133</v>
      </c>
      <c r="AY161" s="133">
        <v>0.5</v>
      </c>
    </row>
    <row r="162" spans="1:51" s="12" customFormat="1" ht="29.25" customHeight="1" x14ac:dyDescent="0.4">
      <c r="A162" s="12">
        <v>1</v>
      </c>
      <c r="B162" s="2">
        <v>1</v>
      </c>
      <c r="C162" s="2">
        <v>1</v>
      </c>
      <c r="D162" s="2">
        <v>1</v>
      </c>
      <c r="E162" s="2">
        <v>1</v>
      </c>
      <c r="F162" s="2">
        <v>1</v>
      </c>
      <c r="G162" s="2">
        <v>1</v>
      </c>
      <c r="H162" s="2">
        <v>1</v>
      </c>
      <c r="I162" s="2">
        <v>1</v>
      </c>
      <c r="J162" s="2">
        <v>1</v>
      </c>
      <c r="K162" s="2">
        <v>1</v>
      </c>
      <c r="L162" s="2"/>
      <c r="M162" s="2" cm="1">
        <f t="array" ref="M162">INDEX(A162:L162,1,VLOOKUP($O$3,$P$320:$R$334,$R$319,))</f>
        <v>1</v>
      </c>
      <c r="N162" s="8"/>
      <c r="O162" s="345"/>
      <c r="P162" s="296"/>
      <c r="Q162" s="327"/>
      <c r="R162" s="328"/>
      <c r="S162" s="306"/>
      <c r="T162" s="307"/>
      <c r="U162" s="102"/>
      <c r="V162" s="231"/>
      <c r="W162" s="36"/>
      <c r="X162" s="29"/>
      <c r="Y162" s="29"/>
      <c r="Z162" s="29"/>
      <c r="AA162" s="29"/>
      <c r="AB162" s="29"/>
      <c r="AC162" s="30"/>
      <c r="AD162" s="103"/>
      <c r="AE162" s="104"/>
      <c r="AF162" s="341"/>
      <c r="AG162" s="105"/>
      <c r="AH162" s="106"/>
      <c r="AI162" s="106"/>
      <c r="AK162" s="107"/>
      <c r="AL162" s="107"/>
      <c r="AM162" s="107"/>
      <c r="AN162" s="91"/>
      <c r="AO162" s="91"/>
      <c r="AP162" s="91"/>
      <c r="AQ162" s="91"/>
      <c r="AR162" s="91"/>
      <c r="AS162" s="91"/>
      <c r="AT162" s="91"/>
      <c r="AU162" s="91"/>
      <c r="AV162" s="91"/>
    </row>
    <row r="163" spans="1:51" s="12" customFormat="1" ht="29.25" customHeight="1" x14ac:dyDescent="0.4">
      <c r="A163" s="12">
        <v>1</v>
      </c>
      <c r="B163" s="2">
        <v>1</v>
      </c>
      <c r="C163" s="2">
        <v>1</v>
      </c>
      <c r="D163" s="2">
        <v>1</v>
      </c>
      <c r="E163" s="2">
        <v>1</v>
      </c>
      <c r="F163" s="2">
        <v>1</v>
      </c>
      <c r="G163" s="2">
        <v>1</v>
      </c>
      <c r="H163" s="2">
        <v>1</v>
      </c>
      <c r="I163" s="2">
        <v>1</v>
      </c>
      <c r="J163" s="2">
        <v>1</v>
      </c>
      <c r="K163" s="2">
        <v>1</v>
      </c>
      <c r="L163" s="2"/>
      <c r="M163" s="2" cm="1">
        <f t="array" ref="M163">INDEX(A163:L163,1,VLOOKUP($O$3,$P$320:$R$334,$R$319,))</f>
        <v>1</v>
      </c>
      <c r="N163" s="8"/>
      <c r="O163" s="345"/>
      <c r="P163" s="296"/>
      <c r="Q163" s="327"/>
      <c r="R163" s="328"/>
      <c r="S163" s="100"/>
      <c r="T163" s="108" t="s">
        <v>134</v>
      </c>
      <c r="U163" s="102"/>
      <c r="V163" s="231"/>
      <c r="W163" s="36"/>
      <c r="X163" s="46" t="str">
        <f>IF($U163=0,"",IF($AG$156="-","-",$AY163))</f>
        <v/>
      </c>
      <c r="Y163" s="29"/>
      <c r="Z163" s="29"/>
      <c r="AA163" s="29"/>
      <c r="AB163" s="29"/>
      <c r="AC163" s="30"/>
      <c r="AD163" s="103"/>
      <c r="AE163" s="104"/>
      <c r="AF163" s="341"/>
      <c r="AG163" s="105"/>
      <c r="AH163" s="106"/>
      <c r="AI163" s="106"/>
      <c r="AK163" s="107"/>
      <c r="AL163" s="107"/>
      <c r="AM163" s="107"/>
      <c r="AN163" s="91"/>
      <c r="AO163" s="91"/>
      <c r="AP163" s="91"/>
      <c r="AQ163" s="91"/>
      <c r="AR163" s="91"/>
      <c r="AS163" s="91"/>
      <c r="AT163" s="91"/>
      <c r="AU163" s="91"/>
      <c r="AV163" s="91"/>
      <c r="AX163" s="12" t="s">
        <v>135</v>
      </c>
      <c r="AY163" s="133">
        <v>0.5</v>
      </c>
    </row>
    <row r="164" spans="1:51" s="12" customFormat="1" ht="29.25" customHeight="1" x14ac:dyDescent="0.4">
      <c r="A164" s="12">
        <v>1</v>
      </c>
      <c r="B164" s="2">
        <v>1</v>
      </c>
      <c r="C164" s="2">
        <v>1</v>
      </c>
      <c r="D164" s="2">
        <v>1</v>
      </c>
      <c r="E164" s="2">
        <v>1</v>
      </c>
      <c r="F164" s="2">
        <v>1</v>
      </c>
      <c r="G164" s="2">
        <v>1</v>
      </c>
      <c r="H164" s="2">
        <v>1</v>
      </c>
      <c r="I164" s="2">
        <v>1</v>
      </c>
      <c r="J164" s="2">
        <v>1</v>
      </c>
      <c r="K164" s="2">
        <v>1</v>
      </c>
      <c r="L164" s="2"/>
      <c r="M164" s="2" cm="1">
        <f t="array" ref="M164">INDEX(A164:L164,1,VLOOKUP($O$3,$P$320:$R$334,$R$319,))</f>
        <v>1</v>
      </c>
      <c r="N164" s="8"/>
      <c r="O164" s="345"/>
      <c r="P164" s="296"/>
      <c r="Q164" s="327"/>
      <c r="R164" s="328"/>
      <c r="S164" s="306"/>
      <c r="T164" s="307"/>
      <c r="U164" s="102"/>
      <c r="V164" s="231"/>
      <c r="W164" s="36"/>
      <c r="X164" s="29"/>
      <c r="Y164" s="29"/>
      <c r="Z164" s="29"/>
      <c r="AA164" s="29"/>
      <c r="AB164" s="29"/>
      <c r="AC164" s="30"/>
      <c r="AD164" s="103"/>
      <c r="AE164" s="104"/>
      <c r="AF164" s="341"/>
      <c r="AG164" s="105"/>
      <c r="AH164" s="106"/>
      <c r="AI164" s="106"/>
      <c r="AK164" s="107"/>
      <c r="AL164" s="107"/>
      <c r="AM164" s="107"/>
      <c r="AN164" s="91"/>
      <c r="AO164" s="91"/>
      <c r="AP164" s="91"/>
      <c r="AQ164" s="91"/>
      <c r="AR164" s="91"/>
      <c r="AS164" s="91"/>
      <c r="AT164" s="91"/>
      <c r="AU164" s="91"/>
      <c r="AV164" s="91"/>
    </row>
    <row r="165" spans="1:51" s="12" customFormat="1" ht="29.25" customHeight="1" x14ac:dyDescent="0.4">
      <c r="A165" s="12">
        <v>1</v>
      </c>
      <c r="B165" s="2">
        <v>1</v>
      </c>
      <c r="C165" s="2">
        <v>1</v>
      </c>
      <c r="D165" s="2">
        <v>1</v>
      </c>
      <c r="E165" s="2">
        <v>1</v>
      </c>
      <c r="F165" s="2">
        <v>1</v>
      </c>
      <c r="G165" s="2">
        <v>1</v>
      </c>
      <c r="H165" s="2">
        <v>1</v>
      </c>
      <c r="I165" s="2">
        <v>1</v>
      </c>
      <c r="J165" s="2">
        <v>1</v>
      </c>
      <c r="K165" s="2">
        <v>1</v>
      </c>
      <c r="L165" s="2"/>
      <c r="M165" s="2" cm="1">
        <f t="array" ref="M165">INDEX(A165:L165,1,VLOOKUP($O$3,$P$320:$R$334,$R$319,))</f>
        <v>1</v>
      </c>
      <c r="N165" s="8"/>
      <c r="O165" s="345"/>
      <c r="P165" s="296"/>
      <c r="Q165" s="327"/>
      <c r="R165" s="328"/>
      <c r="S165" s="100"/>
      <c r="T165" s="108" t="s">
        <v>136</v>
      </c>
      <c r="U165" s="102"/>
      <c r="V165" s="231"/>
      <c r="W165" s="36"/>
      <c r="X165" s="46" t="str">
        <f>IF($U165=0,"",IF($AG$156="-","-",$AY165))</f>
        <v/>
      </c>
      <c r="Y165" s="29"/>
      <c r="Z165" s="29"/>
      <c r="AA165" s="29"/>
      <c r="AB165" s="29"/>
      <c r="AC165" s="30"/>
      <c r="AD165" s="103"/>
      <c r="AE165" s="104"/>
      <c r="AF165" s="341"/>
      <c r="AG165" s="105"/>
      <c r="AH165" s="106"/>
      <c r="AI165" s="106"/>
      <c r="AK165" s="107"/>
      <c r="AL165" s="107"/>
      <c r="AM165" s="107"/>
      <c r="AN165" s="91"/>
      <c r="AO165" s="91"/>
      <c r="AP165" s="91"/>
      <c r="AQ165" s="91"/>
      <c r="AR165" s="91"/>
      <c r="AS165" s="91"/>
      <c r="AT165" s="91"/>
      <c r="AU165" s="91"/>
      <c r="AV165" s="91"/>
      <c r="AX165" s="12" t="s">
        <v>137</v>
      </c>
      <c r="AY165" s="133">
        <v>0.5</v>
      </c>
    </row>
    <row r="166" spans="1:51" s="12" customFormat="1" ht="29.25" customHeight="1" x14ac:dyDescent="0.4">
      <c r="A166" s="12">
        <v>1</v>
      </c>
      <c r="B166" s="2">
        <v>1</v>
      </c>
      <c r="C166" s="2">
        <v>1</v>
      </c>
      <c r="D166" s="2">
        <v>1</v>
      </c>
      <c r="E166" s="2">
        <v>1</v>
      </c>
      <c r="F166" s="2">
        <v>1</v>
      </c>
      <c r="G166" s="2">
        <v>1</v>
      </c>
      <c r="H166" s="2">
        <v>1</v>
      </c>
      <c r="I166" s="2">
        <v>1</v>
      </c>
      <c r="J166" s="2">
        <v>1</v>
      </c>
      <c r="K166" s="2">
        <v>1</v>
      </c>
      <c r="L166" s="2"/>
      <c r="M166" s="2" cm="1">
        <f t="array" ref="M166">INDEX(A166:L166,1,VLOOKUP($O$3,$P$320:$R$334,$R$319,))</f>
        <v>1</v>
      </c>
      <c r="N166" s="8"/>
      <c r="O166" s="345"/>
      <c r="P166" s="296"/>
      <c r="Q166" s="327"/>
      <c r="R166" s="328"/>
      <c r="S166" s="306"/>
      <c r="T166" s="307"/>
      <c r="U166" s="102"/>
      <c r="V166" s="231"/>
      <c r="W166" s="36"/>
      <c r="X166" s="29"/>
      <c r="Y166" s="29"/>
      <c r="Z166" s="29"/>
      <c r="AA166" s="29"/>
      <c r="AB166" s="29"/>
      <c r="AC166" s="30"/>
      <c r="AD166" s="103"/>
      <c r="AE166" s="104"/>
      <c r="AF166" s="341"/>
      <c r="AG166" s="105"/>
      <c r="AH166" s="106"/>
      <c r="AI166" s="106"/>
      <c r="AK166" s="107"/>
      <c r="AL166" s="107"/>
      <c r="AM166" s="107"/>
      <c r="AN166" s="91"/>
      <c r="AO166" s="91"/>
      <c r="AP166" s="91"/>
      <c r="AQ166" s="91"/>
      <c r="AR166" s="91"/>
      <c r="AS166" s="91"/>
      <c r="AT166" s="91"/>
      <c r="AU166" s="91"/>
      <c r="AV166" s="91"/>
    </row>
    <row r="167" spans="1:51" s="12" customFormat="1" ht="29.25" customHeight="1" x14ac:dyDescent="0.4">
      <c r="A167" s="12">
        <v>1</v>
      </c>
      <c r="B167" s="2">
        <v>1</v>
      </c>
      <c r="C167" s="2">
        <v>1</v>
      </c>
      <c r="D167" s="2">
        <v>1</v>
      </c>
      <c r="E167" s="2">
        <v>1</v>
      </c>
      <c r="F167" s="2">
        <v>1</v>
      </c>
      <c r="G167" s="2">
        <v>1</v>
      </c>
      <c r="H167" s="2">
        <v>1</v>
      </c>
      <c r="I167" s="2">
        <v>1</v>
      </c>
      <c r="J167" s="2">
        <v>1</v>
      </c>
      <c r="K167" s="2">
        <v>1</v>
      </c>
      <c r="L167" s="2"/>
      <c r="M167" s="2" cm="1">
        <f t="array" ref="M167">INDEX(A167:L167,1,VLOOKUP($O$3,$P$320:$R$334,$R$319,))</f>
        <v>1</v>
      </c>
      <c r="N167" s="8"/>
      <c r="O167" s="345"/>
      <c r="P167" s="296"/>
      <c r="Q167" s="327"/>
      <c r="R167" s="328"/>
      <c r="S167" s="164"/>
      <c r="T167" s="108" t="s">
        <v>138</v>
      </c>
      <c r="U167" s="102"/>
      <c r="V167" s="231"/>
      <c r="W167" s="36"/>
      <c r="X167" s="46" t="str">
        <f>IF($U167=0,"",IF($AG$156="-","-",$AY167))</f>
        <v/>
      </c>
      <c r="Y167" s="29"/>
      <c r="Z167" s="29"/>
      <c r="AA167" s="29"/>
      <c r="AB167" s="29"/>
      <c r="AC167" s="30"/>
      <c r="AD167" s="103"/>
      <c r="AE167" s="104"/>
      <c r="AF167" s="341"/>
      <c r="AG167" s="105"/>
      <c r="AH167" s="106"/>
      <c r="AI167" s="106"/>
      <c r="AK167" s="107"/>
      <c r="AL167" s="107"/>
      <c r="AM167" s="107"/>
      <c r="AN167" s="91"/>
      <c r="AO167" s="91"/>
      <c r="AP167" s="91"/>
      <c r="AQ167" s="91"/>
      <c r="AR167" s="91"/>
      <c r="AS167" s="91"/>
      <c r="AT167" s="91"/>
      <c r="AU167" s="91"/>
      <c r="AV167" s="91"/>
      <c r="AX167" s="12" t="s">
        <v>139</v>
      </c>
      <c r="AY167" s="133">
        <v>0.5</v>
      </c>
    </row>
    <row r="168" spans="1:51" s="12" customFormat="1" ht="29.25" customHeight="1" x14ac:dyDescent="0.4">
      <c r="A168" s="12">
        <v>1</v>
      </c>
      <c r="B168" s="2">
        <v>1</v>
      </c>
      <c r="C168" s="2">
        <v>1</v>
      </c>
      <c r="D168" s="2">
        <v>1</v>
      </c>
      <c r="E168" s="2">
        <v>1</v>
      </c>
      <c r="F168" s="2">
        <v>1</v>
      </c>
      <c r="G168" s="2">
        <v>1</v>
      </c>
      <c r="H168" s="2">
        <v>1</v>
      </c>
      <c r="I168" s="2">
        <v>1</v>
      </c>
      <c r="J168" s="2">
        <v>1</v>
      </c>
      <c r="K168" s="2">
        <v>1</v>
      </c>
      <c r="L168" s="2"/>
      <c r="M168" s="2" cm="1">
        <f t="array" ref="M168">INDEX(A168:L168,1,VLOOKUP($O$3,$P$320:$R$334,$R$319,))</f>
        <v>1</v>
      </c>
      <c r="N168" s="8"/>
      <c r="O168" s="345"/>
      <c r="P168" s="296"/>
      <c r="Q168" s="327"/>
      <c r="R168" s="328"/>
      <c r="S168" s="306"/>
      <c r="T168" s="307"/>
      <c r="U168" s="102"/>
      <c r="V168" s="231"/>
      <c r="W168" s="36"/>
      <c r="X168" s="29"/>
      <c r="Y168" s="29"/>
      <c r="Z168" s="29"/>
      <c r="AA168" s="29"/>
      <c r="AB168" s="29"/>
      <c r="AC168" s="30"/>
      <c r="AD168" s="103"/>
      <c r="AE168" s="104"/>
      <c r="AF168" s="341"/>
      <c r="AG168" s="105"/>
      <c r="AH168" s="106"/>
      <c r="AI168" s="106"/>
      <c r="AK168" s="107"/>
      <c r="AL168" s="107"/>
      <c r="AM168" s="107"/>
      <c r="AN168" s="91"/>
      <c r="AO168" s="91"/>
      <c r="AP168" s="91"/>
      <c r="AQ168" s="91"/>
      <c r="AR168" s="91"/>
      <c r="AS168" s="91"/>
      <c r="AT168" s="91"/>
      <c r="AU168" s="91"/>
      <c r="AV168" s="91"/>
    </row>
    <row r="169" spans="1:51" s="12" customFormat="1" ht="29.25" customHeight="1" x14ac:dyDescent="0.4">
      <c r="A169" s="12">
        <v>1</v>
      </c>
      <c r="B169" s="2">
        <v>1</v>
      </c>
      <c r="C169" s="2">
        <v>1</v>
      </c>
      <c r="D169" s="2">
        <v>1</v>
      </c>
      <c r="E169" s="2">
        <v>1</v>
      </c>
      <c r="F169" s="2">
        <v>1</v>
      </c>
      <c r="G169" s="2">
        <v>1</v>
      </c>
      <c r="H169" s="2">
        <v>1</v>
      </c>
      <c r="I169" s="2">
        <v>1</v>
      </c>
      <c r="J169" s="2">
        <v>1</v>
      </c>
      <c r="K169" s="2">
        <v>1</v>
      </c>
      <c r="L169" s="2"/>
      <c r="M169" s="2" cm="1">
        <f t="array" ref="M169">INDEX(A169:L169,1,VLOOKUP($O$3,$P$320:$R$334,$R$319,))</f>
        <v>1</v>
      </c>
      <c r="N169" s="8"/>
      <c r="O169" s="345"/>
      <c r="P169" s="296"/>
      <c r="Q169" s="327"/>
      <c r="R169" s="328"/>
      <c r="S169" s="164"/>
      <c r="T169" s="165" t="s">
        <v>140</v>
      </c>
      <c r="U169" s="102"/>
      <c r="V169" s="231"/>
      <c r="W169" s="36"/>
      <c r="X169" s="46" t="str">
        <f>IF($U169=0,"",IF($AG$156="-","-",$AY169))</f>
        <v/>
      </c>
      <c r="Y169" s="29"/>
      <c r="Z169" s="29"/>
      <c r="AA169" s="29"/>
      <c r="AB169" s="29"/>
      <c r="AC169" s="30"/>
      <c r="AD169" s="103"/>
      <c r="AE169" s="104"/>
      <c r="AF169" s="341"/>
      <c r="AG169" s="105"/>
      <c r="AH169" s="106"/>
      <c r="AI169" s="106"/>
      <c r="AK169" s="107"/>
      <c r="AL169" s="107"/>
      <c r="AM169" s="107"/>
      <c r="AN169" s="91"/>
      <c r="AO169" s="91"/>
      <c r="AP169" s="91"/>
      <c r="AQ169" s="91"/>
      <c r="AR169" s="91"/>
      <c r="AS169" s="91"/>
      <c r="AT169" s="91"/>
      <c r="AU169" s="91"/>
      <c r="AV169" s="91"/>
      <c r="AX169" s="12" t="s">
        <v>140</v>
      </c>
      <c r="AY169" s="133">
        <v>1</v>
      </c>
    </row>
    <row r="170" spans="1:51" s="12" customFormat="1" ht="29.25" customHeight="1" x14ac:dyDescent="0.4">
      <c r="A170" s="12">
        <v>1</v>
      </c>
      <c r="B170" s="2">
        <v>1</v>
      </c>
      <c r="C170" s="2">
        <v>1</v>
      </c>
      <c r="D170" s="2">
        <v>1</v>
      </c>
      <c r="E170" s="2">
        <v>1</v>
      </c>
      <c r="F170" s="2">
        <v>1</v>
      </c>
      <c r="G170" s="2">
        <v>1</v>
      </c>
      <c r="H170" s="2">
        <v>1</v>
      </c>
      <c r="I170" s="2">
        <v>1</v>
      </c>
      <c r="J170" s="2">
        <v>1</v>
      </c>
      <c r="K170" s="2">
        <v>1</v>
      </c>
      <c r="L170" s="2"/>
      <c r="M170" s="2" cm="1">
        <f t="array" ref="M170">INDEX(A170:L170,1,VLOOKUP($O$3,$P$320:$R$334,$R$319,))</f>
        <v>1</v>
      </c>
      <c r="N170" s="8"/>
      <c r="O170" s="345"/>
      <c r="P170" s="296"/>
      <c r="Q170" s="327"/>
      <c r="R170" s="328"/>
      <c r="S170" s="166"/>
      <c r="T170" s="165" t="s">
        <v>141</v>
      </c>
      <c r="U170" s="102"/>
      <c r="V170" s="231"/>
      <c r="W170" s="36"/>
      <c r="X170" s="61"/>
      <c r="Y170" s="61"/>
      <c r="Z170" s="61"/>
      <c r="AA170" s="61"/>
      <c r="AB170" s="61"/>
      <c r="AC170" s="30"/>
      <c r="AD170" s="103"/>
      <c r="AE170" s="104"/>
      <c r="AF170" s="341"/>
      <c r="AG170" s="105"/>
      <c r="AH170" s="106"/>
      <c r="AI170" s="106"/>
      <c r="AK170" s="107"/>
      <c r="AL170" s="107"/>
      <c r="AM170" s="107"/>
      <c r="AN170" s="91"/>
      <c r="AO170" s="91"/>
      <c r="AP170" s="91"/>
      <c r="AQ170" s="91"/>
      <c r="AR170" s="91"/>
      <c r="AS170" s="91"/>
      <c r="AT170" s="91"/>
      <c r="AU170" s="91"/>
      <c r="AV170" s="91"/>
      <c r="AY170" s="103"/>
    </row>
    <row r="171" spans="1:51" s="12" customFormat="1" ht="29.25" customHeight="1" x14ac:dyDescent="0.4">
      <c r="A171" s="12">
        <v>1</v>
      </c>
      <c r="B171" s="2">
        <v>1</v>
      </c>
      <c r="C171" s="2">
        <v>1</v>
      </c>
      <c r="D171" s="2">
        <v>1</v>
      </c>
      <c r="E171" s="2">
        <v>1</v>
      </c>
      <c r="F171" s="2">
        <v>1</v>
      </c>
      <c r="G171" s="2">
        <v>1</v>
      </c>
      <c r="H171" s="2">
        <v>1</v>
      </c>
      <c r="I171" s="2">
        <v>1</v>
      </c>
      <c r="J171" s="2">
        <v>1</v>
      </c>
      <c r="K171" s="2">
        <v>1</v>
      </c>
      <c r="L171" s="2"/>
      <c r="M171" s="2" cm="1">
        <f t="array" ref="M171">INDEX(A171:L171,1,VLOOKUP($O$3,$P$320:$R$334,$R$319,))</f>
        <v>1</v>
      </c>
      <c r="N171" s="8"/>
      <c r="O171" s="345"/>
      <c r="P171" s="296"/>
      <c r="Q171" s="327"/>
      <c r="R171" s="328"/>
      <c r="S171" s="166"/>
      <c r="T171" s="108" t="s">
        <v>142</v>
      </c>
      <c r="U171" s="102"/>
      <c r="V171" s="231"/>
      <c r="W171" s="36"/>
      <c r="X171" s="46" t="str">
        <f>IF($U171=0,"",IF($AG$156="-","-",$AY171))</f>
        <v/>
      </c>
      <c r="Y171" s="29"/>
      <c r="Z171" s="29"/>
      <c r="AA171" s="29"/>
      <c r="AB171" s="29"/>
      <c r="AC171" s="30"/>
      <c r="AD171" s="103"/>
      <c r="AE171" s="104"/>
      <c r="AF171" s="341"/>
      <c r="AG171" s="105"/>
      <c r="AH171" s="106"/>
      <c r="AI171" s="106"/>
      <c r="AK171" s="107"/>
      <c r="AL171" s="107"/>
      <c r="AM171" s="107"/>
      <c r="AN171" s="91"/>
      <c r="AO171" s="91"/>
      <c r="AP171" s="91"/>
      <c r="AQ171" s="91"/>
      <c r="AR171" s="91"/>
      <c r="AS171" s="91"/>
      <c r="AT171" s="91"/>
      <c r="AU171" s="91"/>
      <c r="AV171" s="91"/>
      <c r="AX171" s="12" t="s">
        <v>143</v>
      </c>
      <c r="AY171" s="133">
        <v>0.5</v>
      </c>
    </row>
    <row r="172" spans="1:51" s="12" customFormat="1" ht="29.25" customHeight="1" x14ac:dyDescent="0.4">
      <c r="A172" s="12">
        <v>1</v>
      </c>
      <c r="B172" s="2">
        <v>1</v>
      </c>
      <c r="C172" s="2">
        <v>1</v>
      </c>
      <c r="D172" s="2">
        <v>1</v>
      </c>
      <c r="E172" s="2">
        <v>1</v>
      </c>
      <c r="F172" s="2">
        <v>1</v>
      </c>
      <c r="G172" s="2">
        <v>1</v>
      </c>
      <c r="H172" s="2">
        <v>1</v>
      </c>
      <c r="I172" s="2">
        <v>1</v>
      </c>
      <c r="J172" s="2">
        <v>1</v>
      </c>
      <c r="K172" s="2">
        <v>1</v>
      </c>
      <c r="L172" s="2"/>
      <c r="M172" s="2" cm="1">
        <f t="array" ref="M172">INDEX(A172:L172,1,VLOOKUP($O$3,$P$320:$R$334,$R$319,))</f>
        <v>1</v>
      </c>
      <c r="N172" s="8"/>
      <c r="O172" s="345"/>
      <c r="P172" s="296"/>
      <c r="Q172" s="327"/>
      <c r="R172" s="328"/>
      <c r="S172" s="306"/>
      <c r="T172" s="307"/>
      <c r="U172" s="102"/>
      <c r="V172" s="231"/>
      <c r="W172" s="36"/>
      <c r="X172" s="29"/>
      <c r="Y172" s="29"/>
      <c r="Z172" s="29"/>
      <c r="AA172" s="29"/>
      <c r="AB172" s="29"/>
      <c r="AC172" s="30"/>
      <c r="AD172" s="103"/>
      <c r="AE172" s="104"/>
      <c r="AF172" s="341"/>
      <c r="AG172" s="105"/>
      <c r="AH172" s="106"/>
      <c r="AI172" s="106"/>
      <c r="AK172" s="107"/>
      <c r="AL172" s="107"/>
      <c r="AM172" s="107"/>
      <c r="AN172" s="91"/>
      <c r="AO172" s="91"/>
      <c r="AP172" s="91"/>
      <c r="AQ172" s="91"/>
      <c r="AR172" s="91"/>
      <c r="AS172" s="91"/>
      <c r="AT172" s="91"/>
      <c r="AU172" s="91"/>
      <c r="AV172" s="91"/>
    </row>
    <row r="173" spans="1:51" s="12" customFormat="1" ht="29.25" customHeight="1" x14ac:dyDescent="0.4">
      <c r="A173" s="12">
        <v>1</v>
      </c>
      <c r="B173" s="2">
        <v>1</v>
      </c>
      <c r="C173" s="2">
        <v>1</v>
      </c>
      <c r="D173" s="2">
        <v>1</v>
      </c>
      <c r="E173" s="2">
        <v>1</v>
      </c>
      <c r="F173" s="2">
        <v>1</v>
      </c>
      <c r="G173" s="2">
        <v>1</v>
      </c>
      <c r="H173" s="2">
        <v>1</v>
      </c>
      <c r="I173" s="2">
        <v>1</v>
      </c>
      <c r="J173" s="2">
        <v>1</v>
      </c>
      <c r="K173" s="2">
        <v>1</v>
      </c>
      <c r="L173" s="2"/>
      <c r="M173" s="2" cm="1">
        <f t="array" ref="M173">INDEX(A173:L173,1,VLOOKUP($O$3,$P$320:$R$334,$R$319,))</f>
        <v>1</v>
      </c>
      <c r="N173" s="8"/>
      <c r="O173" s="345"/>
      <c r="P173" s="296"/>
      <c r="Q173" s="327"/>
      <c r="R173" s="328"/>
      <c r="S173" s="166"/>
      <c r="T173" s="165" t="s">
        <v>144</v>
      </c>
      <c r="U173" s="102"/>
      <c r="V173" s="231"/>
      <c r="W173" s="36"/>
      <c r="X173" s="46" t="str">
        <f>IF($U173=0,"",IF($AG$156="-","-",$AY173))</f>
        <v/>
      </c>
      <c r="Y173" s="29"/>
      <c r="Z173" s="29"/>
      <c r="AA173" s="29"/>
      <c r="AB173" s="29"/>
      <c r="AC173" s="30"/>
      <c r="AD173" s="103"/>
      <c r="AE173" s="104"/>
      <c r="AF173" s="341"/>
      <c r="AG173" s="105"/>
      <c r="AH173" s="106"/>
      <c r="AI173" s="106"/>
      <c r="AK173" s="107"/>
      <c r="AL173" s="107"/>
      <c r="AM173" s="107"/>
      <c r="AN173" s="91"/>
      <c r="AO173" s="91"/>
      <c r="AP173" s="91"/>
      <c r="AQ173" s="91"/>
      <c r="AR173" s="91"/>
      <c r="AS173" s="91"/>
      <c r="AT173" s="91"/>
      <c r="AU173" s="91"/>
      <c r="AV173" s="91"/>
      <c r="AX173" s="12" t="s">
        <v>144</v>
      </c>
      <c r="AY173" s="133">
        <v>0.5</v>
      </c>
    </row>
    <row r="174" spans="1:51" s="12" customFormat="1" ht="29.25" customHeight="1" x14ac:dyDescent="0.4">
      <c r="A174" s="12">
        <v>1</v>
      </c>
      <c r="B174" s="2">
        <v>1</v>
      </c>
      <c r="C174" s="2">
        <v>1</v>
      </c>
      <c r="D174" s="2">
        <v>1</v>
      </c>
      <c r="E174" s="2">
        <v>1</v>
      </c>
      <c r="F174" s="2">
        <v>1</v>
      </c>
      <c r="G174" s="2">
        <v>1</v>
      </c>
      <c r="H174" s="2">
        <v>1</v>
      </c>
      <c r="I174" s="2">
        <v>1</v>
      </c>
      <c r="J174" s="2">
        <v>1</v>
      </c>
      <c r="K174" s="2">
        <v>1</v>
      </c>
      <c r="L174" s="2"/>
      <c r="M174" s="2" cm="1">
        <f t="array" ref="M174">INDEX(A174:L174,1,VLOOKUP($O$3,$P$320:$R$334,$R$319,))</f>
        <v>1</v>
      </c>
      <c r="N174" s="8"/>
      <c r="O174" s="345"/>
      <c r="P174" s="296"/>
      <c r="Q174" s="327"/>
      <c r="R174" s="328"/>
      <c r="S174" s="166"/>
      <c r="T174" s="165" t="s">
        <v>145</v>
      </c>
      <c r="U174" s="102"/>
      <c r="V174" s="231"/>
      <c r="W174" s="36"/>
      <c r="X174" s="61"/>
      <c r="Y174" s="61"/>
      <c r="Z174" s="61"/>
      <c r="AA174" s="61"/>
      <c r="AB174" s="61"/>
      <c r="AC174" s="30"/>
      <c r="AD174" s="103"/>
      <c r="AE174" s="104"/>
      <c r="AF174" s="341"/>
      <c r="AG174" s="105"/>
      <c r="AH174" s="106"/>
      <c r="AI174" s="106"/>
      <c r="AK174" s="107"/>
      <c r="AL174" s="107"/>
      <c r="AM174" s="107"/>
      <c r="AN174" s="91"/>
      <c r="AO174" s="91"/>
      <c r="AP174" s="91"/>
      <c r="AQ174" s="91"/>
      <c r="AR174" s="91"/>
      <c r="AS174" s="91"/>
      <c r="AT174" s="91"/>
      <c r="AU174" s="91"/>
      <c r="AV174" s="91"/>
    </row>
    <row r="175" spans="1:51" s="12" customFormat="1" ht="29.25" customHeight="1" x14ac:dyDescent="0.4">
      <c r="A175" s="12">
        <v>1</v>
      </c>
      <c r="B175" s="2">
        <v>1</v>
      </c>
      <c r="C175" s="2">
        <v>1</v>
      </c>
      <c r="D175" s="2">
        <v>1</v>
      </c>
      <c r="E175" s="2">
        <v>1</v>
      </c>
      <c r="F175" s="2">
        <v>1</v>
      </c>
      <c r="G175" s="2">
        <v>1</v>
      </c>
      <c r="H175" s="2">
        <v>1</v>
      </c>
      <c r="I175" s="2">
        <v>1</v>
      </c>
      <c r="J175" s="2">
        <v>1</v>
      </c>
      <c r="K175" s="2">
        <v>1</v>
      </c>
      <c r="L175" s="2"/>
      <c r="M175" s="2" cm="1">
        <f t="array" ref="M175">INDEX(A175:L175,1,VLOOKUP($O$3,$P$320:$R$334,$R$319,))</f>
        <v>1</v>
      </c>
      <c r="N175" s="8"/>
      <c r="O175" s="345"/>
      <c r="P175" s="296"/>
      <c r="Q175" s="327"/>
      <c r="R175" s="328"/>
      <c r="S175" s="166"/>
      <c r="T175" s="108" t="s">
        <v>146</v>
      </c>
      <c r="U175" s="102"/>
      <c r="V175" s="231"/>
      <c r="W175" s="36"/>
      <c r="X175" s="61"/>
      <c r="Y175" s="61"/>
      <c r="Z175" s="61"/>
      <c r="AA175" s="61"/>
      <c r="AB175" s="61"/>
      <c r="AC175" s="30"/>
      <c r="AD175" s="103"/>
      <c r="AE175" s="104"/>
      <c r="AF175" s="341"/>
      <c r="AG175" s="105"/>
      <c r="AH175" s="106"/>
      <c r="AI175" s="106"/>
      <c r="AK175" s="107"/>
      <c r="AL175" s="107"/>
      <c r="AM175" s="107"/>
      <c r="AN175" s="91"/>
      <c r="AO175" s="91"/>
      <c r="AP175" s="91"/>
      <c r="AQ175" s="91"/>
      <c r="AR175" s="91"/>
      <c r="AS175" s="91"/>
      <c r="AT175" s="91"/>
      <c r="AU175" s="91"/>
      <c r="AV175" s="91"/>
    </row>
    <row r="176" spans="1:51" s="12" customFormat="1" ht="29.25" customHeight="1" x14ac:dyDescent="0.4">
      <c r="A176" s="12">
        <v>1</v>
      </c>
      <c r="B176" s="2">
        <v>1</v>
      </c>
      <c r="C176" s="2">
        <v>1</v>
      </c>
      <c r="D176" s="2">
        <v>1</v>
      </c>
      <c r="E176" s="2">
        <v>1</v>
      </c>
      <c r="F176" s="2">
        <v>1</v>
      </c>
      <c r="G176" s="2">
        <v>1</v>
      </c>
      <c r="H176" s="2">
        <v>1</v>
      </c>
      <c r="I176" s="2">
        <v>1</v>
      </c>
      <c r="J176" s="2">
        <v>1</v>
      </c>
      <c r="K176" s="2">
        <v>1</v>
      </c>
      <c r="L176" s="2"/>
      <c r="M176" s="2" cm="1">
        <f t="array" ref="M176">INDEX(A176:L176,1,VLOOKUP($O$3,$P$320:$R$334,$R$319,))</f>
        <v>1</v>
      </c>
      <c r="N176" s="8"/>
      <c r="O176" s="345"/>
      <c r="P176" s="296"/>
      <c r="Q176" s="327"/>
      <c r="R176" s="328"/>
      <c r="S176" s="349"/>
      <c r="T176" s="350"/>
      <c r="U176" s="102"/>
      <c r="V176" s="231"/>
      <c r="W176" s="36"/>
      <c r="X176" s="61"/>
      <c r="Y176" s="61"/>
      <c r="Z176" s="61"/>
      <c r="AA176" s="61"/>
      <c r="AB176" s="61"/>
      <c r="AC176" s="30"/>
      <c r="AD176" s="103"/>
      <c r="AE176" s="104"/>
      <c r="AF176" s="341"/>
      <c r="AG176" s="105"/>
      <c r="AH176" s="106"/>
      <c r="AI176" s="106"/>
      <c r="AK176" s="107"/>
      <c r="AL176" s="107"/>
      <c r="AM176" s="107"/>
      <c r="AN176" s="91"/>
      <c r="AO176" s="91"/>
      <c r="AP176" s="91"/>
      <c r="AQ176" s="91"/>
      <c r="AR176" s="91"/>
      <c r="AS176" s="91"/>
      <c r="AT176" s="91"/>
      <c r="AU176" s="91"/>
      <c r="AV176" s="91"/>
    </row>
    <row r="177" spans="1:58" s="12" customFormat="1" ht="29.25" customHeight="1" x14ac:dyDescent="0.4">
      <c r="A177" s="12">
        <v>1</v>
      </c>
      <c r="B177" s="2">
        <v>1</v>
      </c>
      <c r="C177" s="2">
        <v>1</v>
      </c>
      <c r="D177" s="2">
        <v>1</v>
      </c>
      <c r="E177" s="2">
        <v>1</v>
      </c>
      <c r="F177" s="2">
        <v>1</v>
      </c>
      <c r="G177" s="2">
        <v>1</v>
      </c>
      <c r="H177" s="2">
        <v>1</v>
      </c>
      <c r="I177" s="2">
        <v>1</v>
      </c>
      <c r="J177" s="2">
        <v>1</v>
      </c>
      <c r="K177" s="2">
        <v>1</v>
      </c>
      <c r="L177" s="2"/>
      <c r="M177" s="2" cm="1">
        <f t="array" ref="M177">INDEX(A177:L177,1,VLOOKUP($O$3,$P$320:$R$334,$R$319,))</f>
        <v>1</v>
      </c>
      <c r="N177" s="8"/>
      <c r="O177" s="345"/>
      <c r="P177" s="296"/>
      <c r="Q177" s="327"/>
      <c r="R177" s="328"/>
      <c r="S177" s="166"/>
      <c r="T177" s="165" t="s">
        <v>147</v>
      </c>
      <c r="U177" s="102"/>
      <c r="V177" s="231"/>
      <c r="W177" s="36"/>
      <c r="X177" s="61"/>
      <c r="Y177" s="61"/>
      <c r="Z177" s="61"/>
      <c r="AA177" s="61"/>
      <c r="AB177" s="61"/>
      <c r="AC177" s="30"/>
      <c r="AD177" s="103"/>
      <c r="AE177" s="104"/>
      <c r="AF177" s="341"/>
      <c r="AG177" s="105"/>
      <c r="AH177" s="106"/>
      <c r="AI177" s="106"/>
      <c r="AK177" s="107"/>
      <c r="AL177" s="107"/>
      <c r="AM177" s="107"/>
      <c r="AN177" s="91"/>
      <c r="AO177" s="91"/>
      <c r="AP177" s="91"/>
      <c r="AQ177" s="91"/>
      <c r="AR177" s="91"/>
      <c r="AS177" s="91"/>
      <c r="AT177" s="91"/>
      <c r="AU177" s="91"/>
      <c r="AV177" s="91"/>
    </row>
    <row r="178" spans="1:58" s="12" customFormat="1" ht="29.25" customHeight="1" x14ac:dyDescent="0.4">
      <c r="A178" s="12">
        <v>1</v>
      </c>
      <c r="B178" s="2">
        <v>1</v>
      </c>
      <c r="C178" s="2">
        <v>1</v>
      </c>
      <c r="D178" s="2">
        <v>1</v>
      </c>
      <c r="E178" s="2">
        <v>1</v>
      </c>
      <c r="F178" s="2">
        <v>1</v>
      </c>
      <c r="G178" s="2">
        <v>1</v>
      </c>
      <c r="H178" s="2">
        <v>1</v>
      </c>
      <c r="I178" s="2">
        <v>1</v>
      </c>
      <c r="J178" s="2">
        <v>1</v>
      </c>
      <c r="K178" s="2">
        <v>1</v>
      </c>
      <c r="L178" s="2"/>
      <c r="M178" s="2" cm="1">
        <f t="array" ref="M178">INDEX(A178:L178,1,VLOOKUP($O$3,$P$320:$R$334,$R$319,))</f>
        <v>1</v>
      </c>
      <c r="N178" s="8"/>
      <c r="O178" s="345"/>
      <c r="P178" s="296"/>
      <c r="Q178" s="327"/>
      <c r="R178" s="328"/>
      <c r="S178" s="166"/>
      <c r="T178" s="165" t="s">
        <v>148</v>
      </c>
      <c r="U178" s="102"/>
      <c r="V178" s="231"/>
      <c r="W178" s="36"/>
      <c r="X178" s="61"/>
      <c r="Y178" s="61"/>
      <c r="Z178" s="61"/>
      <c r="AA178" s="61"/>
      <c r="AB178" s="61"/>
      <c r="AC178" s="30"/>
      <c r="AD178" s="103"/>
      <c r="AE178" s="104"/>
      <c r="AF178" s="341"/>
      <c r="AG178" s="105"/>
      <c r="AH178" s="106"/>
      <c r="AI178" s="106"/>
      <c r="AK178" s="107"/>
      <c r="AL178" s="107"/>
      <c r="AM178" s="107"/>
      <c r="AN178" s="91"/>
      <c r="AO178" s="91"/>
      <c r="AP178" s="91"/>
      <c r="AQ178" s="91"/>
      <c r="AR178" s="91"/>
      <c r="AS178" s="91"/>
      <c r="AT178" s="91"/>
      <c r="AU178" s="91"/>
      <c r="AV178" s="91"/>
    </row>
    <row r="179" spans="1:58" s="12" customFormat="1" ht="29.25" customHeight="1" x14ac:dyDescent="0.4">
      <c r="A179" s="12">
        <v>1</v>
      </c>
      <c r="B179" s="2">
        <v>1</v>
      </c>
      <c r="C179" s="2">
        <v>1</v>
      </c>
      <c r="D179" s="2">
        <v>1</v>
      </c>
      <c r="E179" s="2">
        <v>1</v>
      </c>
      <c r="F179" s="2">
        <v>1</v>
      </c>
      <c r="G179" s="2">
        <v>1</v>
      </c>
      <c r="H179" s="2">
        <v>1</v>
      </c>
      <c r="I179" s="2">
        <v>1</v>
      </c>
      <c r="J179" s="2">
        <v>1</v>
      </c>
      <c r="K179" s="2">
        <v>1</v>
      </c>
      <c r="L179" s="2"/>
      <c r="M179" s="2" cm="1">
        <f t="array" ref="M179">INDEX(A179:L179,1,VLOOKUP($O$3,$P$320:$R$334,$R$319,))</f>
        <v>1</v>
      </c>
      <c r="N179" s="8"/>
      <c r="O179" s="345"/>
      <c r="P179" s="296"/>
      <c r="Q179" s="327"/>
      <c r="R179" s="328"/>
      <c r="S179" s="166"/>
      <c r="T179" s="108" t="s">
        <v>149</v>
      </c>
      <c r="U179" s="102"/>
      <c r="V179" s="231"/>
      <c r="W179" s="36"/>
      <c r="X179" s="61"/>
      <c r="Y179" s="61"/>
      <c r="Z179" s="61"/>
      <c r="AA179" s="61"/>
      <c r="AB179" s="61"/>
      <c r="AC179" s="30"/>
      <c r="AD179" s="103"/>
      <c r="AE179" s="104"/>
      <c r="AF179" s="341"/>
      <c r="AG179" s="105"/>
      <c r="AH179" s="106"/>
      <c r="AI179" s="106"/>
      <c r="AK179" s="107"/>
      <c r="AL179" s="107"/>
      <c r="AM179" s="107"/>
      <c r="AN179" s="91"/>
      <c r="AO179" s="91"/>
      <c r="AP179" s="91"/>
      <c r="AQ179" s="91"/>
      <c r="AR179" s="91"/>
      <c r="AS179" s="91"/>
      <c r="AT179" s="91"/>
      <c r="AU179" s="91"/>
      <c r="AV179" s="91"/>
    </row>
    <row r="180" spans="1:58" s="12" customFormat="1" ht="29.25" customHeight="1" x14ac:dyDescent="0.4">
      <c r="A180" s="12">
        <v>1</v>
      </c>
      <c r="B180" s="2">
        <v>1</v>
      </c>
      <c r="C180" s="2">
        <v>1</v>
      </c>
      <c r="D180" s="2">
        <v>1</v>
      </c>
      <c r="E180" s="2">
        <v>1</v>
      </c>
      <c r="F180" s="2">
        <v>1</v>
      </c>
      <c r="G180" s="2">
        <v>1</v>
      </c>
      <c r="H180" s="2">
        <v>1</v>
      </c>
      <c r="I180" s="2">
        <v>1</v>
      </c>
      <c r="J180" s="2">
        <v>1</v>
      </c>
      <c r="K180" s="2">
        <v>1</v>
      </c>
      <c r="L180" s="2"/>
      <c r="M180" s="2" cm="1">
        <f t="array" ref="M180">INDEX(A180:L180,1,VLOOKUP($O$3,$P$320:$R$334,$R$319,))</f>
        <v>1</v>
      </c>
      <c r="N180" s="8"/>
      <c r="O180" s="345"/>
      <c r="P180" s="296"/>
      <c r="Q180" s="327"/>
      <c r="R180" s="328"/>
      <c r="S180" s="306"/>
      <c r="T180" s="307"/>
      <c r="U180" s="102"/>
      <c r="V180" s="231"/>
      <c r="W180" s="36"/>
      <c r="X180" s="61"/>
      <c r="Y180" s="61"/>
      <c r="Z180" s="61"/>
      <c r="AA180" s="61"/>
      <c r="AB180" s="61"/>
      <c r="AC180" s="30"/>
      <c r="AD180" s="103"/>
      <c r="AE180" s="104"/>
      <c r="AF180" s="341"/>
      <c r="AG180" s="105"/>
      <c r="AH180" s="106"/>
      <c r="AI180" s="106"/>
      <c r="AK180" s="107"/>
      <c r="AL180" s="107"/>
      <c r="AM180" s="107"/>
      <c r="AN180" s="91"/>
      <c r="AO180" s="91"/>
      <c r="AP180" s="91"/>
      <c r="AQ180" s="91"/>
      <c r="AR180" s="91"/>
      <c r="AS180" s="91"/>
      <c r="AT180" s="91"/>
      <c r="AU180" s="91"/>
      <c r="AV180" s="91"/>
    </row>
    <row r="181" spans="1:58" s="12" customFormat="1" ht="29.25" customHeight="1" x14ac:dyDescent="0.4">
      <c r="A181" s="12">
        <v>1</v>
      </c>
      <c r="B181" s="2">
        <v>1</v>
      </c>
      <c r="C181" s="2">
        <v>1</v>
      </c>
      <c r="D181" s="2">
        <v>1</v>
      </c>
      <c r="E181" s="2">
        <v>1</v>
      </c>
      <c r="F181" s="2">
        <v>1</v>
      </c>
      <c r="G181" s="2">
        <v>1</v>
      </c>
      <c r="H181" s="2">
        <v>1</v>
      </c>
      <c r="I181" s="2">
        <v>1</v>
      </c>
      <c r="J181" s="2">
        <v>1</v>
      </c>
      <c r="K181" s="2">
        <v>1</v>
      </c>
      <c r="L181" s="2"/>
      <c r="M181" s="2" cm="1">
        <f t="array" ref="M181">INDEX(A181:L181,1,VLOOKUP($O$3,$P$320:$R$334,$R$319,))</f>
        <v>1</v>
      </c>
      <c r="N181" s="8"/>
      <c r="O181" s="345"/>
      <c r="P181" s="296"/>
      <c r="Q181" s="327"/>
      <c r="R181" s="328"/>
      <c r="S181" s="166"/>
      <c r="T181" s="108" t="s">
        <v>150</v>
      </c>
      <c r="U181" s="102"/>
      <c r="V181" s="231"/>
      <c r="W181" s="36"/>
      <c r="X181" s="61"/>
      <c r="Y181" s="61"/>
      <c r="Z181" s="61"/>
      <c r="AA181" s="61"/>
      <c r="AB181" s="61"/>
      <c r="AC181" s="30"/>
      <c r="AD181" s="103"/>
      <c r="AE181" s="104"/>
      <c r="AF181" s="341"/>
      <c r="AG181" s="105"/>
      <c r="AH181" s="106"/>
      <c r="AI181" s="106"/>
      <c r="AK181" s="107"/>
      <c r="AL181" s="107"/>
      <c r="AM181" s="107"/>
      <c r="AN181" s="91"/>
      <c r="AO181" s="91"/>
      <c r="AP181" s="91"/>
      <c r="AQ181" s="91"/>
      <c r="AR181" s="91"/>
      <c r="AS181" s="91"/>
      <c r="AT181" s="91"/>
      <c r="AU181" s="91"/>
      <c r="AV181" s="91"/>
    </row>
    <row r="182" spans="1:58" s="12" customFormat="1" ht="29.25" customHeight="1" x14ac:dyDescent="0.4">
      <c r="A182" s="12">
        <v>1</v>
      </c>
      <c r="B182" s="2">
        <v>1</v>
      </c>
      <c r="C182" s="2">
        <v>1</v>
      </c>
      <c r="D182" s="2">
        <v>1</v>
      </c>
      <c r="E182" s="2">
        <v>1</v>
      </c>
      <c r="F182" s="2">
        <v>1</v>
      </c>
      <c r="G182" s="2">
        <v>1</v>
      </c>
      <c r="H182" s="2">
        <v>1</v>
      </c>
      <c r="I182" s="2">
        <v>1</v>
      </c>
      <c r="J182" s="2">
        <v>1</v>
      </c>
      <c r="K182" s="2">
        <v>1</v>
      </c>
      <c r="L182" s="2"/>
      <c r="M182" s="2" cm="1">
        <f t="array" ref="M182">INDEX(A182:L182,1,VLOOKUP($O$3,$P$320:$R$334,$R$319,))</f>
        <v>1</v>
      </c>
      <c r="N182" s="8"/>
      <c r="O182" s="345"/>
      <c r="P182" s="296"/>
      <c r="Q182" s="327"/>
      <c r="R182" s="328"/>
      <c r="S182" s="166"/>
      <c r="T182" s="108" t="s">
        <v>151</v>
      </c>
      <c r="U182" s="102"/>
      <c r="V182" s="231"/>
      <c r="W182" s="36"/>
      <c r="X182" s="61"/>
      <c r="Y182" s="61"/>
      <c r="Z182" s="61"/>
      <c r="AA182" s="61"/>
      <c r="AB182" s="61"/>
      <c r="AC182" s="30"/>
      <c r="AD182" s="103"/>
      <c r="AE182" s="104"/>
      <c r="AF182" s="341"/>
      <c r="AG182" s="105"/>
      <c r="AH182" s="106"/>
      <c r="AI182" s="106"/>
      <c r="AK182" s="107"/>
      <c r="AL182" s="107"/>
      <c r="AM182" s="107"/>
      <c r="AN182" s="91"/>
      <c r="AO182" s="91"/>
      <c r="AP182" s="91"/>
      <c r="AQ182" s="91"/>
      <c r="AR182" s="91"/>
      <c r="AS182" s="91"/>
      <c r="AT182" s="91"/>
      <c r="AU182" s="91"/>
      <c r="AV182" s="91"/>
    </row>
    <row r="183" spans="1:58" s="12" customFormat="1" ht="29.25" customHeight="1" x14ac:dyDescent="0.4">
      <c r="A183" s="12">
        <v>1</v>
      </c>
      <c r="B183" s="2">
        <v>1</v>
      </c>
      <c r="C183" s="2">
        <v>1</v>
      </c>
      <c r="D183" s="2">
        <v>1</v>
      </c>
      <c r="E183" s="2">
        <v>1</v>
      </c>
      <c r="F183" s="2">
        <v>1</v>
      </c>
      <c r="G183" s="2">
        <v>1</v>
      </c>
      <c r="H183" s="2">
        <v>1</v>
      </c>
      <c r="I183" s="2">
        <v>1</v>
      </c>
      <c r="J183" s="2">
        <v>1</v>
      </c>
      <c r="K183" s="2">
        <v>1</v>
      </c>
      <c r="L183" s="2"/>
      <c r="M183" s="2" cm="1">
        <f t="array" ref="M183">INDEX(A183:L183,1,VLOOKUP($O$3,$P$320:$R$334,$R$319,))</f>
        <v>1</v>
      </c>
      <c r="N183" s="8"/>
      <c r="O183" s="345"/>
      <c r="P183" s="296"/>
      <c r="Q183" s="327"/>
      <c r="R183" s="328"/>
      <c r="S183" s="166"/>
      <c r="T183" s="108" t="s">
        <v>152</v>
      </c>
      <c r="U183" s="102"/>
      <c r="V183" s="231"/>
      <c r="W183" s="36"/>
      <c r="X183" s="61"/>
      <c r="Y183" s="61"/>
      <c r="Z183" s="61"/>
      <c r="AA183" s="61"/>
      <c r="AB183" s="61"/>
      <c r="AC183" s="30"/>
      <c r="AD183" s="103"/>
      <c r="AE183" s="104"/>
      <c r="AF183" s="341"/>
      <c r="AG183" s="105"/>
      <c r="AH183" s="106"/>
      <c r="AI183" s="106"/>
      <c r="AK183" s="107"/>
      <c r="AL183" s="107"/>
      <c r="AM183" s="107"/>
      <c r="AN183" s="91"/>
      <c r="AO183" s="91"/>
      <c r="AP183" s="91"/>
      <c r="AQ183" s="91"/>
      <c r="AR183" s="91"/>
      <c r="AS183" s="91"/>
      <c r="AT183" s="91"/>
      <c r="AU183" s="91"/>
      <c r="AV183" s="91"/>
    </row>
    <row r="184" spans="1:58" s="12" customFormat="1" ht="29.25" customHeight="1" x14ac:dyDescent="0.4">
      <c r="A184" s="12">
        <v>1</v>
      </c>
      <c r="B184" s="2">
        <v>1</v>
      </c>
      <c r="C184" s="2">
        <v>1</v>
      </c>
      <c r="D184" s="2">
        <v>1</v>
      </c>
      <c r="E184" s="2">
        <v>1</v>
      </c>
      <c r="F184" s="2">
        <v>1</v>
      </c>
      <c r="G184" s="2">
        <v>1</v>
      </c>
      <c r="H184" s="2">
        <v>1</v>
      </c>
      <c r="I184" s="2">
        <v>1</v>
      </c>
      <c r="J184" s="2">
        <v>1</v>
      </c>
      <c r="K184" s="2">
        <v>1</v>
      </c>
      <c r="L184" s="2"/>
      <c r="M184" s="2" cm="1">
        <f t="array" ref="M184">INDEX(A184:L184,1,VLOOKUP($O$3,$P$320:$R$334,$R$319,))</f>
        <v>1</v>
      </c>
      <c r="N184" s="8"/>
      <c r="O184" s="345"/>
      <c r="P184" s="296"/>
      <c r="Q184" s="327"/>
      <c r="R184" s="328"/>
      <c r="S184" s="166"/>
      <c r="T184" s="108" t="s">
        <v>153</v>
      </c>
      <c r="U184" s="102"/>
      <c r="V184" s="231"/>
      <c r="W184" s="36" t="str">
        <f>IF(AG156="-","","右欄に配点に対する比率を記載")</f>
        <v>右欄に配点に対する比率を記載</v>
      </c>
      <c r="X184" s="167"/>
      <c r="Y184" s="61"/>
      <c r="Z184" s="61"/>
      <c r="AA184" s="61"/>
      <c r="AB184" s="61"/>
      <c r="AC184" s="30"/>
      <c r="AD184" s="103"/>
      <c r="AE184" s="104"/>
      <c r="AF184" s="341"/>
      <c r="AG184" s="105"/>
      <c r="AH184" s="106"/>
      <c r="AI184" s="106"/>
      <c r="AK184" s="107"/>
      <c r="AL184" s="107"/>
      <c r="AM184" s="107"/>
      <c r="AN184" s="91"/>
      <c r="AO184" s="91"/>
      <c r="AP184" s="91"/>
      <c r="AQ184" s="91"/>
      <c r="AR184" s="91"/>
      <c r="AS184" s="91"/>
      <c r="AT184" s="91"/>
      <c r="AU184" s="91"/>
      <c r="AV184" s="91"/>
    </row>
    <row r="185" spans="1:58" s="12" customFormat="1" ht="29.25" customHeight="1" x14ac:dyDescent="0.4">
      <c r="A185" s="12">
        <v>1</v>
      </c>
      <c r="B185" s="2">
        <v>1</v>
      </c>
      <c r="C185" s="2">
        <v>1</v>
      </c>
      <c r="D185" s="2">
        <v>1</v>
      </c>
      <c r="E185" s="2">
        <v>1</v>
      </c>
      <c r="F185" s="2">
        <v>1</v>
      </c>
      <c r="G185" s="2">
        <v>1</v>
      </c>
      <c r="H185" s="2">
        <v>1</v>
      </c>
      <c r="I185" s="2">
        <v>1</v>
      </c>
      <c r="J185" s="2">
        <v>1</v>
      </c>
      <c r="K185" s="2">
        <v>1</v>
      </c>
      <c r="L185" s="2"/>
      <c r="M185" s="2" cm="1">
        <f t="array" ref="M185">INDEX(A185:L185,1,VLOOKUP($O$3,$P$320:$R$334,$R$319,))</f>
        <v>1</v>
      </c>
      <c r="N185" s="8"/>
      <c r="O185" s="345"/>
      <c r="P185" s="296"/>
      <c r="Q185" s="327"/>
      <c r="R185" s="328"/>
      <c r="S185" s="306"/>
      <c r="T185" s="307"/>
      <c r="U185" s="102"/>
      <c r="V185" s="231"/>
      <c r="W185" s="36"/>
      <c r="X185" s="61"/>
      <c r="Y185" s="61"/>
      <c r="Z185" s="61"/>
      <c r="AA185" s="61"/>
      <c r="AB185" s="61"/>
      <c r="AC185" s="30"/>
      <c r="AD185" s="103"/>
      <c r="AE185" s="104"/>
      <c r="AF185" s="341"/>
      <c r="AG185" s="105"/>
      <c r="AH185" s="106"/>
      <c r="AI185" s="106"/>
      <c r="AK185" s="107"/>
      <c r="AL185" s="107"/>
      <c r="AM185" s="107"/>
      <c r="AN185" s="91"/>
      <c r="AO185" s="91"/>
      <c r="AP185" s="91"/>
      <c r="AQ185" s="91"/>
      <c r="AR185" s="91"/>
      <c r="AS185" s="91"/>
      <c r="AT185" s="91"/>
      <c r="AU185" s="91"/>
      <c r="AV185" s="91"/>
    </row>
    <row r="186" spans="1:58" s="12" customFormat="1" ht="29.25" customHeight="1" x14ac:dyDescent="0.4">
      <c r="A186" s="12">
        <v>1</v>
      </c>
      <c r="B186" s="2">
        <v>1</v>
      </c>
      <c r="C186" s="2">
        <v>1</v>
      </c>
      <c r="D186" s="2">
        <v>1</v>
      </c>
      <c r="E186" s="2">
        <v>1</v>
      </c>
      <c r="F186" s="2">
        <v>1</v>
      </c>
      <c r="G186" s="2">
        <v>1</v>
      </c>
      <c r="H186" s="2">
        <v>1</v>
      </c>
      <c r="I186" s="2">
        <v>1</v>
      </c>
      <c r="J186" s="2">
        <v>1</v>
      </c>
      <c r="K186" s="2">
        <v>1</v>
      </c>
      <c r="L186" s="2"/>
      <c r="M186" s="2" cm="1">
        <f t="array" ref="M186">INDEX(A186:L186,1,VLOOKUP($O$3,$P$320:$R$334,$R$319,))</f>
        <v>1</v>
      </c>
      <c r="N186" s="8"/>
      <c r="O186" s="345"/>
      <c r="P186" s="296"/>
      <c r="Q186" s="329"/>
      <c r="R186" s="330"/>
      <c r="S186" s="168"/>
      <c r="T186" s="169" t="s">
        <v>104</v>
      </c>
      <c r="U186" s="102"/>
      <c r="V186" s="231"/>
      <c r="W186" s="36"/>
      <c r="X186" s="61"/>
      <c r="Y186" s="61"/>
      <c r="Z186" s="61"/>
      <c r="AA186" s="61"/>
      <c r="AB186" s="61"/>
      <c r="AC186" s="30"/>
      <c r="AD186" s="29"/>
      <c r="AE186" s="104"/>
      <c r="AF186" s="341"/>
      <c r="AG186" s="105"/>
      <c r="AH186" s="106"/>
      <c r="AI186" s="106"/>
      <c r="AK186" s="107"/>
      <c r="AL186" s="107"/>
      <c r="AM186" s="107"/>
      <c r="AN186" s="91"/>
      <c r="AO186" s="91"/>
      <c r="AP186" s="91"/>
      <c r="AQ186" s="91"/>
      <c r="AR186" s="91"/>
      <c r="AS186" s="91"/>
      <c r="AT186" s="91"/>
      <c r="AU186" s="91"/>
      <c r="AV186" s="91"/>
    </row>
    <row r="187" spans="1:58" s="12" customFormat="1" ht="29.25" customHeight="1" x14ac:dyDescent="0.4">
      <c r="A187" s="12">
        <v>1</v>
      </c>
      <c r="B187" s="2">
        <v>1</v>
      </c>
      <c r="C187" s="2">
        <v>1</v>
      </c>
      <c r="D187" s="2">
        <v>1</v>
      </c>
      <c r="E187" s="2">
        <v>1</v>
      </c>
      <c r="F187" s="2">
        <v>1</v>
      </c>
      <c r="G187" s="2">
        <v>1</v>
      </c>
      <c r="H187" s="2">
        <v>1</v>
      </c>
      <c r="I187" s="2">
        <v>1</v>
      </c>
      <c r="J187" s="2">
        <v>1</v>
      </c>
      <c r="K187" s="2">
        <v>1</v>
      </c>
      <c r="L187" s="2"/>
      <c r="M187" s="2" cm="1">
        <f t="array" ref="M187">INDEX(A187:L187,1,VLOOKUP($O$3,$P$320:$R$334,$R$319,))</f>
        <v>1</v>
      </c>
      <c r="N187" s="8"/>
      <c r="O187" s="345"/>
      <c r="P187" s="296"/>
      <c r="Q187" s="301" t="s">
        <v>154</v>
      </c>
      <c r="R187" s="302"/>
      <c r="S187" s="109"/>
      <c r="T187" s="110" t="s">
        <v>155</v>
      </c>
      <c r="U187" s="111"/>
      <c r="V187" s="235"/>
      <c r="W187" s="112"/>
      <c r="X187" s="61"/>
      <c r="Y187" s="61"/>
      <c r="Z187" s="61"/>
      <c r="AA187" s="61"/>
      <c r="AB187" s="61"/>
      <c r="AC187" s="30"/>
      <c r="AD187" s="113"/>
      <c r="AE187" s="114"/>
      <c r="AF187" s="341"/>
      <c r="AG187" s="105"/>
      <c r="AH187" s="106"/>
      <c r="AI187" s="106"/>
      <c r="AK187" s="107"/>
      <c r="AL187" s="107"/>
      <c r="AM187" s="107"/>
      <c r="AN187" s="91"/>
      <c r="AO187" s="91"/>
      <c r="AP187" s="91"/>
      <c r="AQ187" s="91"/>
      <c r="AR187" s="91"/>
      <c r="AS187" s="91"/>
      <c r="AT187" s="91"/>
      <c r="AU187" s="91"/>
      <c r="AV187" s="91"/>
    </row>
    <row r="188" spans="1:58" s="12" customFormat="1" ht="29.25" customHeight="1" x14ac:dyDescent="0.4">
      <c r="A188" s="12">
        <v>1</v>
      </c>
      <c r="B188" s="2">
        <v>1</v>
      </c>
      <c r="C188" s="2">
        <v>1</v>
      </c>
      <c r="D188" s="2">
        <v>1</v>
      </c>
      <c r="E188" s="2">
        <v>1</v>
      </c>
      <c r="F188" s="2">
        <v>1</v>
      </c>
      <c r="G188" s="2">
        <v>1</v>
      </c>
      <c r="H188" s="2">
        <v>1</v>
      </c>
      <c r="I188" s="2">
        <v>1</v>
      </c>
      <c r="J188" s="2">
        <v>1</v>
      </c>
      <c r="K188" s="2">
        <v>1</v>
      </c>
      <c r="L188" s="2"/>
      <c r="M188" s="2" cm="1">
        <f t="array" ref="M188">INDEX(A188:L188,1,VLOOKUP($O$3,$P$320:$R$334,$R$319,))</f>
        <v>1</v>
      </c>
      <c r="N188" s="8"/>
      <c r="O188" s="345"/>
      <c r="P188" s="297"/>
      <c r="Q188" s="303"/>
      <c r="R188" s="304"/>
      <c r="S188" s="164"/>
      <c r="T188" s="169" t="s">
        <v>156</v>
      </c>
      <c r="U188" s="111"/>
      <c r="V188" s="235"/>
      <c r="W188" s="112"/>
      <c r="X188" s="170"/>
      <c r="Y188" s="170"/>
      <c r="Z188" s="170"/>
      <c r="AA188" s="170"/>
      <c r="AB188" s="170"/>
      <c r="AC188" s="171"/>
      <c r="AD188" s="172"/>
      <c r="AE188" s="114"/>
      <c r="AF188" s="342"/>
      <c r="AG188" s="173"/>
      <c r="AH188" s="115"/>
      <c r="AI188" s="115"/>
      <c r="AK188" s="116"/>
      <c r="AL188" s="116"/>
      <c r="AM188" s="116"/>
      <c r="AN188" s="93"/>
      <c r="AO188" s="93"/>
      <c r="AP188" s="93"/>
      <c r="AQ188" s="93"/>
      <c r="AR188" s="93"/>
      <c r="AS188" s="93"/>
      <c r="AT188" s="93"/>
      <c r="AU188" s="93"/>
      <c r="AV188" s="93"/>
    </row>
    <row r="189" spans="1:58" s="12" customFormat="1" ht="3.75" customHeight="1" x14ac:dyDescent="0.4">
      <c r="A189" s="12">
        <v>1</v>
      </c>
      <c r="B189" s="2">
        <v>1</v>
      </c>
      <c r="C189" s="2">
        <v>1</v>
      </c>
      <c r="D189" s="2">
        <v>1</v>
      </c>
      <c r="E189" s="2">
        <v>1</v>
      </c>
      <c r="F189" s="2">
        <v>1</v>
      </c>
      <c r="G189" s="2">
        <v>1</v>
      </c>
      <c r="H189" s="2">
        <v>1</v>
      </c>
      <c r="I189" s="2">
        <v>1</v>
      </c>
      <c r="J189" s="2">
        <v>1</v>
      </c>
      <c r="K189" s="2">
        <v>1</v>
      </c>
      <c r="L189" s="2"/>
      <c r="M189" s="2" cm="1">
        <f t="array" ref="M189">INDEX(A189:L189,1,VLOOKUP($O$3,$P$320:$R$334,$R$319,))</f>
        <v>1</v>
      </c>
      <c r="N189" s="8"/>
      <c r="O189" s="8"/>
      <c r="P189" s="79"/>
      <c r="Q189" s="117"/>
      <c r="R189" s="117"/>
      <c r="S189" s="118"/>
      <c r="T189" s="119"/>
      <c r="U189" s="118"/>
      <c r="V189" s="233"/>
      <c r="W189" s="120"/>
      <c r="X189" s="61"/>
      <c r="Y189" s="61"/>
      <c r="Z189" s="61"/>
      <c r="AA189" s="61"/>
      <c r="AB189" s="61"/>
      <c r="AC189" s="30"/>
      <c r="AD189" s="103"/>
      <c r="AE189" s="121"/>
      <c r="AF189" s="122"/>
      <c r="AG189" s="123"/>
      <c r="AH189" s="124"/>
      <c r="AI189" s="125"/>
      <c r="AK189" s="107"/>
      <c r="AL189" s="107"/>
      <c r="AM189" s="107"/>
      <c r="AN189" s="91"/>
      <c r="AO189" s="91"/>
      <c r="AP189" s="91"/>
      <c r="AQ189" s="91"/>
      <c r="AR189" s="91"/>
      <c r="AS189" s="91"/>
      <c r="AT189" s="91"/>
      <c r="AU189" s="91"/>
      <c r="AV189" s="91"/>
    </row>
    <row r="190" spans="1:58" s="2" customFormat="1" ht="29.25" customHeight="1" x14ac:dyDescent="0.4">
      <c r="A190" s="12">
        <v>1</v>
      </c>
      <c r="B190" s="2">
        <v>1</v>
      </c>
      <c r="C190" s="2">
        <v>1</v>
      </c>
      <c r="D190" s="2">
        <v>1</v>
      </c>
      <c r="E190" s="2">
        <v>1</v>
      </c>
      <c r="F190" s="2">
        <v>1</v>
      </c>
      <c r="G190" s="2">
        <v>1</v>
      </c>
      <c r="H190" s="2">
        <v>1</v>
      </c>
      <c r="I190" s="2">
        <v>1</v>
      </c>
      <c r="J190" s="2">
        <v>1</v>
      </c>
      <c r="K190" s="2">
        <v>1</v>
      </c>
      <c r="M190" s="2" cm="1">
        <f t="array" ref="M190">INDEX(A190:L190,1,VLOOKUP($O$3,$P$320:$R$334,$R$319,))</f>
        <v>1</v>
      </c>
      <c r="N190" s="8"/>
      <c r="O190" s="315" t="s">
        <v>122</v>
      </c>
      <c r="P190" s="318" t="s">
        <v>157</v>
      </c>
      <c r="Q190" s="271" t="s">
        <v>40</v>
      </c>
      <c r="R190" s="272"/>
      <c r="S190" s="269"/>
      <c r="T190" s="270"/>
      <c r="U190" s="26"/>
      <c r="V190" s="229"/>
      <c r="W190" s="27" t="s">
        <v>41</v>
      </c>
      <c r="X190" s="28"/>
      <c r="Y190" s="29"/>
      <c r="Z190" s="29"/>
      <c r="AA190" s="29"/>
      <c r="AB190" s="29"/>
      <c r="AC190" s="30"/>
      <c r="AD190" s="29"/>
      <c r="AE190" s="31" t="str">
        <f>IF($U190="","",IF($X190=1,"適","不適"))</f>
        <v/>
      </c>
      <c r="AF190" s="343" t="s">
        <v>158</v>
      </c>
      <c r="AG190" s="32" cm="1">
        <f t="array" ref="AG190">INDEX($AK190:$AV190,1,VLOOKUP($O$3,$P$320:$R$334,3,))</f>
        <v>30</v>
      </c>
      <c r="AH190" s="33" t="str">
        <f>IFERROR(IF(OR(COUNTIF($AE190:$AE207,"不適")&gt;0,SUM($U193:$U202)=0),"",$AG190*$Y202),"-")</f>
        <v/>
      </c>
      <c r="AI190" s="33" t="str" cm="1">
        <f t="array" ref="AI190">IFERROR(IF(OR(COUNTIF($AE190:$AE207,"不適")&gt;0,SUM($U193:$U202)=0),"",$AH190*INDEX($AK191:$AV191,1,VLOOKUP($O$3,$P$320:$R$334,3,))/INDEX($AK190:$AV190,1,VLOOKUP($O$3,$P$320:$R$334,3,))),"-")</f>
        <v/>
      </c>
      <c r="AK190" s="35"/>
      <c r="AL190" s="35">
        <v>30</v>
      </c>
      <c r="AM190" s="35">
        <v>30</v>
      </c>
      <c r="AN190" s="35">
        <v>20</v>
      </c>
      <c r="AO190" s="35">
        <v>20</v>
      </c>
      <c r="AP190" s="35">
        <v>20</v>
      </c>
      <c r="AQ190" s="35">
        <v>20</v>
      </c>
      <c r="AR190" s="35">
        <v>35</v>
      </c>
      <c r="AS190" s="35">
        <v>20</v>
      </c>
      <c r="AT190" s="35">
        <v>20</v>
      </c>
      <c r="AU190" s="41" t="s">
        <v>42</v>
      </c>
      <c r="AV190" s="41" t="s">
        <v>42</v>
      </c>
    </row>
    <row r="191" spans="1:58" s="2" customFormat="1" ht="29.25" customHeight="1" x14ac:dyDescent="0.4">
      <c r="A191" s="12">
        <v>1</v>
      </c>
      <c r="B191" s="2">
        <v>1</v>
      </c>
      <c r="C191" s="2">
        <v>1</v>
      </c>
      <c r="D191" s="2">
        <v>1</v>
      </c>
      <c r="E191" s="2">
        <v>1</v>
      </c>
      <c r="F191" s="2">
        <v>1</v>
      </c>
      <c r="G191" s="2">
        <v>1</v>
      </c>
      <c r="H191" s="2">
        <v>1</v>
      </c>
      <c r="I191" s="2">
        <v>1</v>
      </c>
      <c r="J191" s="2">
        <v>1</v>
      </c>
      <c r="K191" s="2">
        <v>1</v>
      </c>
      <c r="M191" s="2" cm="1">
        <f t="array" ref="M191">INDEX(A191:L191,1,VLOOKUP($O$3,$P$320:$R$334,$R$319,))</f>
        <v>1</v>
      </c>
      <c r="N191" s="8"/>
      <c r="O191" s="316"/>
      <c r="P191" s="319"/>
      <c r="Q191" s="271" t="s">
        <v>43</v>
      </c>
      <c r="R191" s="272"/>
      <c r="S191" s="269"/>
      <c r="T191" s="270"/>
      <c r="U191" s="26"/>
      <c r="V191" s="229"/>
      <c r="W191" s="36"/>
      <c r="X191" s="37" t="str">
        <f>IF(X192=1,0,"")</f>
        <v/>
      </c>
      <c r="Y191" s="30"/>
      <c r="Z191" s="37" t="str">
        <f>IF(Z192=1,$BA191,"")</f>
        <v/>
      </c>
      <c r="AA191" s="38"/>
      <c r="AB191" s="37" t="str">
        <f>IF(AB192=1,$BC191,"")</f>
        <v/>
      </c>
      <c r="AC191" s="38"/>
      <c r="AD191" s="37" t="str">
        <f>IF(AD192=1,$BE191,"")</f>
        <v/>
      </c>
      <c r="AE191" s="25"/>
      <c r="AF191" s="283"/>
      <c r="AG191" s="88" t="str" cm="1">
        <f t="array" ref="AG191">IF($AI$15="","","("&amp;INDEX($AK191:$AV191,1,VLOOKUP($O$3,$P$320:$R$334,3,))&amp;")")</f>
        <v>(10)</v>
      </c>
      <c r="AH191" s="40"/>
      <c r="AI191" s="40"/>
      <c r="AK191" s="35"/>
      <c r="AL191" s="35">
        <v>10</v>
      </c>
      <c r="AM191" s="35">
        <v>20</v>
      </c>
      <c r="AN191" s="35">
        <v>15</v>
      </c>
      <c r="AO191" s="35">
        <v>20</v>
      </c>
      <c r="AP191" s="35">
        <v>10</v>
      </c>
      <c r="AQ191" s="35">
        <v>15</v>
      </c>
      <c r="AR191" s="35" t="s">
        <v>42</v>
      </c>
      <c r="AS191" s="35" t="s">
        <v>42</v>
      </c>
      <c r="AT191" s="35" t="s">
        <v>42</v>
      </c>
      <c r="AU191" s="35" t="s">
        <v>42</v>
      </c>
      <c r="AV191" s="35" t="s">
        <v>89</v>
      </c>
      <c r="BA191" s="2">
        <v>0.25</v>
      </c>
      <c r="BC191" s="140">
        <v>0.5</v>
      </c>
      <c r="BE191" s="140">
        <v>1</v>
      </c>
    </row>
    <row r="192" spans="1:58" s="2" customFormat="1" ht="39" customHeight="1" x14ac:dyDescent="0.4">
      <c r="A192" s="12">
        <v>1</v>
      </c>
      <c r="B192" s="2">
        <v>1</v>
      </c>
      <c r="C192" s="2">
        <v>1</v>
      </c>
      <c r="D192" s="2">
        <v>1</v>
      </c>
      <c r="E192" s="2">
        <v>1</v>
      </c>
      <c r="F192" s="2">
        <v>1</v>
      </c>
      <c r="G192" s="2">
        <v>1</v>
      </c>
      <c r="H192" s="2">
        <v>1</v>
      </c>
      <c r="I192" s="2">
        <v>1</v>
      </c>
      <c r="J192" s="2">
        <v>1</v>
      </c>
      <c r="K192" s="2">
        <v>1</v>
      </c>
      <c r="M192" s="2" cm="1">
        <f t="array" ref="M192">INDEX(A192:L192,1,VLOOKUP($O$3,$P$320:$R$334,$R$319,))</f>
        <v>1</v>
      </c>
      <c r="N192" s="8"/>
      <c r="O192" s="316"/>
      <c r="P192" s="319"/>
      <c r="Q192" s="271" t="s">
        <v>44</v>
      </c>
      <c r="R192" s="272"/>
      <c r="S192" s="285"/>
      <c r="T192" s="286"/>
      <c r="U192" s="26"/>
      <c r="V192" s="230"/>
      <c r="W192" s="44">
        <f>DATE($T$3-AY192+1,4,1)</f>
        <v>40634</v>
      </c>
      <c r="X192" s="45" t="str">
        <f>IF($U192="","",IF(AND($S192&gt;=W192,$S192&lt;Y192),1,"-"))</f>
        <v/>
      </c>
      <c r="Y192" s="44">
        <f>DATE($T$3-BA192+1,4,1)</f>
        <v>42461</v>
      </c>
      <c r="Z192" s="45" t="str">
        <f>IF($U192="","",IF(AND($S192&gt;=Y192,$S192&lt;AA192),1,"-"))</f>
        <v/>
      </c>
      <c r="AA192" s="44">
        <f>DATE($T$3-BC192+1,4,1)</f>
        <v>44287</v>
      </c>
      <c r="AB192" s="45" t="str">
        <f>IF($U192="","",IF(AND($S192&gt;=AA192,$S192&lt;AC192),1,"-"))</f>
        <v/>
      </c>
      <c r="AC192" s="44">
        <f>DATE($T$3-BE192+1,4,1)</f>
        <v>45017</v>
      </c>
      <c r="AD192" s="46" t="str">
        <f>IF($U192="","",IF($S192&gt;=AC192,1,"-"))</f>
        <v/>
      </c>
      <c r="AE192" s="47" t="str">
        <f>IF($U192="","",IF(AND($X192="-",$Z192="-",$AB192="-",$AD192="-"),"不適","適"))</f>
        <v/>
      </c>
      <c r="AF192" s="283"/>
      <c r="AG192" s="39"/>
      <c r="AH192" s="40"/>
      <c r="AI192" s="40"/>
      <c r="AK192" s="48"/>
      <c r="AL192" s="48"/>
      <c r="AM192" s="48"/>
      <c r="AN192" s="48"/>
      <c r="AO192" s="48"/>
      <c r="AP192" s="48"/>
      <c r="AQ192" s="48"/>
      <c r="AR192" s="91"/>
      <c r="AS192" s="91"/>
      <c r="AT192" s="91"/>
      <c r="AU192" s="91"/>
      <c r="AV192" s="91"/>
      <c r="AX192" s="2" t="s">
        <v>45</v>
      </c>
      <c r="AY192" s="2">
        <f>AY$18</f>
        <v>16</v>
      </c>
      <c r="AZ192" s="2" t="s">
        <v>46</v>
      </c>
      <c r="BA192" s="2">
        <f>BA$18</f>
        <v>11</v>
      </c>
      <c r="BB192" s="2" t="s">
        <v>46</v>
      </c>
      <c r="BC192" s="2">
        <f>BC$18</f>
        <v>6</v>
      </c>
      <c r="BD192" s="2" t="s">
        <v>46</v>
      </c>
      <c r="BE192" s="2">
        <f>BE$18</f>
        <v>4</v>
      </c>
      <c r="BF192" s="2" t="s">
        <v>46</v>
      </c>
    </row>
    <row r="193" spans="1:53" s="2" customFormat="1" ht="29.25" customHeight="1" x14ac:dyDescent="0.4">
      <c r="A193" s="12">
        <v>1</v>
      </c>
      <c r="B193" s="2">
        <v>1</v>
      </c>
      <c r="C193" s="2">
        <v>1</v>
      </c>
      <c r="D193" s="2">
        <v>1</v>
      </c>
      <c r="E193" s="2">
        <v>1</v>
      </c>
      <c r="F193" s="2">
        <v>1</v>
      </c>
      <c r="G193" s="2">
        <v>1</v>
      </c>
      <c r="H193" s="2">
        <v>1</v>
      </c>
      <c r="I193" s="2">
        <v>1</v>
      </c>
      <c r="J193" s="2">
        <v>1</v>
      </c>
      <c r="K193" s="2">
        <v>1</v>
      </c>
      <c r="M193" s="2" cm="1">
        <f t="array" ref="M193">INDEX(A193:L193,1,VLOOKUP($O$3,$P$320:$R$334,$R$319,))</f>
        <v>1</v>
      </c>
      <c r="N193" s="8"/>
      <c r="O193" s="316"/>
      <c r="P193" s="319"/>
      <c r="Q193" s="287" t="s">
        <v>47</v>
      </c>
      <c r="R193" s="288"/>
      <c r="S193" s="50"/>
      <c r="T193" s="51" t="s">
        <v>48</v>
      </c>
      <c r="U193" s="52"/>
      <c r="V193" s="231"/>
      <c r="W193" s="53"/>
      <c r="X193" s="38"/>
      <c r="Y193" s="174" t="str">
        <f>IF($U193="","",$AY193)</f>
        <v/>
      </c>
      <c r="Z193" s="175"/>
      <c r="AA193" s="175"/>
      <c r="AB193" s="175"/>
      <c r="AC193" s="55"/>
      <c r="AD193" s="56"/>
      <c r="AE193" s="25"/>
      <c r="AF193" s="283"/>
      <c r="AG193" s="39"/>
      <c r="AH193" s="40"/>
      <c r="AI193" s="40"/>
      <c r="AK193" s="48"/>
      <c r="AL193" s="48"/>
      <c r="AM193" s="48"/>
      <c r="AN193" s="48"/>
      <c r="AO193" s="48"/>
      <c r="AP193" s="48"/>
      <c r="AQ193" s="48"/>
      <c r="AR193" s="91"/>
      <c r="AS193" s="91"/>
      <c r="AT193" s="91"/>
      <c r="AU193" s="91"/>
      <c r="AV193" s="91"/>
      <c r="AX193" s="2" t="s">
        <v>49</v>
      </c>
      <c r="AY193" s="140">
        <f>AY$19</f>
        <v>1</v>
      </c>
    </row>
    <row r="194" spans="1:53" s="2" customFormat="1" ht="29.25" customHeight="1" x14ac:dyDescent="0.4">
      <c r="A194" s="12">
        <v>1</v>
      </c>
      <c r="B194" s="2">
        <v>1</v>
      </c>
      <c r="C194" s="2">
        <v>1</v>
      </c>
      <c r="D194" s="2">
        <v>1</v>
      </c>
      <c r="E194" s="2">
        <v>1</v>
      </c>
      <c r="F194" s="2">
        <v>1</v>
      </c>
      <c r="G194" s="2">
        <v>1</v>
      </c>
      <c r="H194" s="2">
        <v>1</v>
      </c>
      <c r="I194" s="2">
        <v>1</v>
      </c>
      <c r="J194" s="2">
        <v>1</v>
      </c>
      <c r="K194" s="2">
        <v>1</v>
      </c>
      <c r="M194" s="2" cm="1">
        <f t="array" ref="M194">INDEX(A194:L194,1,VLOOKUP($O$3,$P$320:$R$334,$R$319,))</f>
        <v>1</v>
      </c>
      <c r="N194" s="8"/>
      <c r="O194" s="316"/>
      <c r="P194" s="319"/>
      <c r="Q194" s="289"/>
      <c r="R194" s="290"/>
      <c r="S194" s="50"/>
      <c r="T194" s="51" t="s">
        <v>50</v>
      </c>
      <c r="U194" s="52"/>
      <c r="V194" s="231"/>
      <c r="W194" s="53"/>
      <c r="X194" s="38"/>
      <c r="Y194" s="174" t="str">
        <f>IF($U194="","",$AY194)</f>
        <v/>
      </c>
      <c r="Z194" s="175"/>
      <c r="AA194" s="175"/>
      <c r="AB194" s="175"/>
      <c r="AC194" s="55"/>
      <c r="AD194" s="56"/>
      <c r="AE194" s="25"/>
      <c r="AF194" s="283"/>
      <c r="AG194" s="39"/>
      <c r="AH194" s="40"/>
      <c r="AI194" s="40"/>
      <c r="AK194" s="48"/>
      <c r="AL194" s="48"/>
      <c r="AM194" s="48"/>
      <c r="AN194" s="48"/>
      <c r="AO194" s="48"/>
      <c r="AP194" s="48"/>
      <c r="AQ194" s="48"/>
      <c r="AR194" s="91"/>
      <c r="AS194" s="91"/>
      <c r="AT194" s="91"/>
      <c r="AU194" s="91"/>
      <c r="AV194" s="91"/>
      <c r="AX194" s="2" t="s">
        <v>51</v>
      </c>
      <c r="AY194" s="140">
        <f>AY$20</f>
        <v>1</v>
      </c>
    </row>
    <row r="195" spans="1:53" s="2" customFormat="1" ht="29.25" customHeight="1" x14ac:dyDescent="0.4">
      <c r="A195" s="12">
        <v>1</v>
      </c>
      <c r="B195" s="2">
        <v>1</v>
      </c>
      <c r="C195" s="2">
        <v>1</v>
      </c>
      <c r="D195" s="2">
        <v>1</v>
      </c>
      <c r="E195" s="2">
        <v>1</v>
      </c>
      <c r="F195" s="2">
        <v>1</v>
      </c>
      <c r="G195" s="2">
        <v>1</v>
      </c>
      <c r="H195" s="2">
        <v>1</v>
      </c>
      <c r="I195" s="2">
        <v>1</v>
      </c>
      <c r="J195" s="2">
        <v>1</v>
      </c>
      <c r="K195" s="2">
        <v>1</v>
      </c>
      <c r="M195" s="2" cm="1">
        <f t="array" ref="M195">INDEX(A195:L195,1,VLOOKUP($O$3,$P$320:$R$334,$R$319,))</f>
        <v>1</v>
      </c>
      <c r="N195" s="8"/>
      <c r="O195" s="316"/>
      <c r="P195" s="319"/>
      <c r="Q195" s="289"/>
      <c r="R195" s="290"/>
      <c r="S195" s="50"/>
      <c r="T195" s="51" t="s">
        <v>52</v>
      </c>
      <c r="U195" s="52"/>
      <c r="V195" s="231"/>
      <c r="W195" s="53"/>
      <c r="X195" s="38"/>
      <c r="Y195" s="174" t="str">
        <f>IF($U195="","",$AY195)</f>
        <v/>
      </c>
      <c r="Z195" s="175"/>
      <c r="AA195" s="175"/>
      <c r="AB195" s="175"/>
      <c r="AC195" s="55"/>
      <c r="AD195" s="56"/>
      <c r="AE195" s="25"/>
      <c r="AF195" s="283"/>
      <c r="AG195" s="39"/>
      <c r="AH195" s="40"/>
      <c r="AI195" s="40"/>
      <c r="AK195" s="48"/>
      <c r="AL195" s="48"/>
      <c r="AM195" s="48"/>
      <c r="AN195" s="48"/>
      <c r="AO195" s="48"/>
      <c r="AP195" s="48"/>
      <c r="AQ195" s="48"/>
      <c r="AR195" s="91"/>
      <c r="AS195" s="91"/>
      <c r="AT195" s="91"/>
      <c r="AU195" s="91"/>
      <c r="AV195" s="91"/>
      <c r="AX195" s="2" t="s">
        <v>53</v>
      </c>
      <c r="AY195" s="140">
        <f>AY$21</f>
        <v>1</v>
      </c>
    </row>
    <row r="196" spans="1:53" s="2" customFormat="1" ht="29.25" customHeight="1" x14ac:dyDescent="0.4">
      <c r="A196" s="12">
        <v>1</v>
      </c>
      <c r="B196" s="2">
        <v>1</v>
      </c>
      <c r="C196" s="2">
        <v>1</v>
      </c>
      <c r="D196" s="2">
        <v>1</v>
      </c>
      <c r="E196" s="2">
        <v>1</v>
      </c>
      <c r="F196" s="2">
        <v>1</v>
      </c>
      <c r="G196" s="2">
        <v>1</v>
      </c>
      <c r="H196" s="2">
        <v>1</v>
      </c>
      <c r="I196" s="2">
        <v>1</v>
      </c>
      <c r="J196" s="2">
        <v>1</v>
      </c>
      <c r="K196" s="2">
        <v>1</v>
      </c>
      <c r="M196" s="2" cm="1">
        <f t="array" ref="M196">INDEX(A196:L196,1,VLOOKUP($O$3,$P$320:$R$334,$R$319,))</f>
        <v>1</v>
      </c>
      <c r="N196" s="8"/>
      <c r="O196" s="316"/>
      <c r="P196" s="319"/>
      <c r="Q196" s="289"/>
      <c r="R196" s="290"/>
      <c r="S196" s="50"/>
      <c r="T196" s="51" t="s">
        <v>54</v>
      </c>
      <c r="U196" s="52"/>
      <c r="V196" s="231"/>
      <c r="W196" s="53"/>
      <c r="X196" s="38"/>
      <c r="Y196" s="174" t="str">
        <f>IF($U196="","",$AY196)</f>
        <v/>
      </c>
      <c r="Z196" s="175"/>
      <c r="AA196" s="175"/>
      <c r="AB196" s="175"/>
      <c r="AC196" s="55"/>
      <c r="AD196" s="56"/>
      <c r="AE196" s="25"/>
      <c r="AF196" s="283"/>
      <c r="AG196" s="39"/>
      <c r="AH196" s="40"/>
      <c r="AI196" s="40"/>
      <c r="AK196" s="48"/>
      <c r="AL196" s="48"/>
      <c r="AM196" s="48"/>
      <c r="AN196" s="48"/>
      <c r="AO196" s="48"/>
      <c r="AP196" s="48"/>
      <c r="AQ196" s="48"/>
      <c r="AR196" s="91"/>
      <c r="AS196" s="91"/>
      <c r="AT196" s="91"/>
      <c r="AU196" s="91"/>
      <c r="AV196" s="91"/>
      <c r="AX196" s="2" t="s">
        <v>55</v>
      </c>
      <c r="AY196" s="140">
        <f>AY$22</f>
        <v>0.25</v>
      </c>
    </row>
    <row r="197" spans="1:53" s="2" customFormat="1" ht="29.25" customHeight="1" x14ac:dyDescent="0.4">
      <c r="A197" s="12">
        <v>1</v>
      </c>
      <c r="B197" s="2">
        <v>1</v>
      </c>
      <c r="C197" s="2">
        <v>1</v>
      </c>
      <c r="D197" s="2">
        <v>1</v>
      </c>
      <c r="E197" s="2">
        <v>1</v>
      </c>
      <c r="F197" s="2">
        <v>1</v>
      </c>
      <c r="G197" s="2">
        <v>1</v>
      </c>
      <c r="H197" s="2">
        <v>1</v>
      </c>
      <c r="I197" s="2">
        <v>1</v>
      </c>
      <c r="J197" s="2">
        <v>1</v>
      </c>
      <c r="K197" s="2">
        <v>1</v>
      </c>
      <c r="M197" s="2" cm="1">
        <f t="array" ref="M197">INDEX(A197:L197,1,VLOOKUP($O$3,$P$320:$R$334,$R$319,))</f>
        <v>1</v>
      </c>
      <c r="N197" s="8"/>
      <c r="O197" s="316"/>
      <c r="P197" s="319"/>
      <c r="Q197" s="289"/>
      <c r="R197" s="290"/>
      <c r="S197" s="269"/>
      <c r="T197" s="270"/>
      <c r="U197" s="58"/>
      <c r="V197" s="229"/>
      <c r="W197" s="53"/>
      <c r="X197" s="38"/>
      <c r="Y197" s="176"/>
      <c r="Z197" s="29"/>
      <c r="AA197" s="29"/>
      <c r="AB197" s="29"/>
      <c r="AC197" s="30"/>
      <c r="AD197" s="60"/>
      <c r="AE197" s="25"/>
      <c r="AF197" s="283"/>
      <c r="AG197" s="39"/>
      <c r="AH197" s="40"/>
      <c r="AI197" s="40"/>
      <c r="AK197" s="48"/>
      <c r="AL197" s="48"/>
      <c r="AM197" s="48"/>
      <c r="AN197" s="48"/>
      <c r="AO197" s="48"/>
      <c r="AP197" s="48"/>
      <c r="AQ197" s="48"/>
      <c r="AR197" s="91"/>
      <c r="AS197" s="91"/>
      <c r="AT197" s="91"/>
      <c r="AU197" s="91"/>
      <c r="AV197" s="91"/>
    </row>
    <row r="198" spans="1:53" s="2" customFormat="1" ht="29.25" customHeight="1" x14ac:dyDescent="0.4">
      <c r="A198" s="12">
        <v>1</v>
      </c>
      <c r="B198" s="2">
        <v>1</v>
      </c>
      <c r="C198" s="2">
        <v>1</v>
      </c>
      <c r="D198" s="2">
        <v>1</v>
      </c>
      <c r="E198" s="2">
        <v>1</v>
      </c>
      <c r="F198" s="2">
        <v>1</v>
      </c>
      <c r="G198" s="2">
        <v>1</v>
      </c>
      <c r="H198" s="2">
        <v>1</v>
      </c>
      <c r="I198" s="2">
        <v>1</v>
      </c>
      <c r="J198" s="2">
        <v>1</v>
      </c>
      <c r="K198" s="2">
        <v>1</v>
      </c>
      <c r="M198" s="2" cm="1">
        <f t="array" ref="M198">INDEX(A198:L198,1,VLOOKUP($O$3,$P$320:$R$334,$R$319,))</f>
        <v>1</v>
      </c>
      <c r="N198" s="8"/>
      <c r="O198" s="316"/>
      <c r="P198" s="319"/>
      <c r="Q198" s="289"/>
      <c r="R198" s="290"/>
      <c r="S198" s="50"/>
      <c r="T198" s="51" t="s">
        <v>56</v>
      </c>
      <c r="U198" s="26"/>
      <c r="V198" s="229"/>
      <c r="W198" s="53"/>
      <c r="X198" s="38"/>
      <c r="Y198" s="174" t="str">
        <f>IF($U198="","",$AY198)</f>
        <v/>
      </c>
      <c r="Z198" s="175"/>
      <c r="AA198" s="175"/>
      <c r="AB198" s="175"/>
      <c r="AC198" s="55"/>
      <c r="AD198" s="56"/>
      <c r="AE198" s="25"/>
      <c r="AF198" s="283"/>
      <c r="AG198" s="39"/>
      <c r="AH198" s="40"/>
      <c r="AI198" s="40"/>
      <c r="AK198" s="48"/>
      <c r="AL198" s="48"/>
      <c r="AM198" s="48"/>
      <c r="AN198" s="48"/>
      <c r="AO198" s="48"/>
      <c r="AP198" s="48"/>
      <c r="AQ198" s="48"/>
      <c r="AR198" s="91"/>
      <c r="AS198" s="91"/>
      <c r="AT198" s="91"/>
      <c r="AU198" s="91"/>
      <c r="AV198" s="91"/>
      <c r="AX198" s="2" t="s">
        <v>57</v>
      </c>
      <c r="AY198" s="140">
        <f>AY$24</f>
        <v>0.25</v>
      </c>
    </row>
    <row r="199" spans="1:53" s="2" customFormat="1" ht="29.25" customHeight="1" x14ac:dyDescent="0.4">
      <c r="A199" s="12">
        <v>1</v>
      </c>
      <c r="B199" s="2">
        <v>1</v>
      </c>
      <c r="C199" s="2">
        <v>1</v>
      </c>
      <c r="D199" s="2">
        <v>1</v>
      </c>
      <c r="E199" s="2">
        <v>1</v>
      </c>
      <c r="F199" s="2">
        <v>1</v>
      </c>
      <c r="G199" s="2">
        <v>1</v>
      </c>
      <c r="H199" s="2">
        <v>1</v>
      </c>
      <c r="I199" s="2">
        <v>1</v>
      </c>
      <c r="J199" s="2">
        <v>1</v>
      </c>
      <c r="K199" s="2">
        <v>1</v>
      </c>
      <c r="M199" s="2" cm="1">
        <f t="array" ref="M199">INDEX(A199:L199,1,VLOOKUP($O$3,$P$320:$R$334,$R$319,))</f>
        <v>1</v>
      </c>
      <c r="N199" s="8"/>
      <c r="O199" s="316"/>
      <c r="P199" s="319"/>
      <c r="Q199" s="289"/>
      <c r="R199" s="290"/>
      <c r="S199" s="50"/>
      <c r="T199" s="51" t="s">
        <v>58</v>
      </c>
      <c r="U199" s="26"/>
      <c r="V199" s="229"/>
      <c r="W199" s="53"/>
      <c r="X199" s="38"/>
      <c r="Y199" s="174" t="str">
        <f>IF($U199="","",$AY199)</f>
        <v/>
      </c>
      <c r="Z199" s="175"/>
      <c r="AA199" s="175"/>
      <c r="AB199" s="175"/>
      <c r="AC199" s="55"/>
      <c r="AD199" s="56"/>
      <c r="AE199" s="25"/>
      <c r="AF199" s="283"/>
      <c r="AG199" s="39"/>
      <c r="AH199" s="40"/>
      <c r="AI199" s="40"/>
      <c r="AK199" s="48"/>
      <c r="AL199" s="48"/>
      <c r="AM199" s="48"/>
      <c r="AN199" s="48"/>
      <c r="AO199" s="48"/>
      <c r="AP199" s="48"/>
      <c r="AQ199" s="48"/>
      <c r="AR199" s="91"/>
      <c r="AS199" s="91"/>
      <c r="AT199" s="91"/>
      <c r="AU199" s="91"/>
      <c r="AV199" s="91"/>
      <c r="AX199" s="2" t="s">
        <v>59</v>
      </c>
      <c r="AY199" s="140">
        <f>AY$25</f>
        <v>0.25</v>
      </c>
    </row>
    <row r="200" spans="1:53" s="2" customFormat="1" ht="29.25" customHeight="1" x14ac:dyDescent="0.4">
      <c r="A200" s="12">
        <v>1</v>
      </c>
      <c r="B200" s="2">
        <v>1</v>
      </c>
      <c r="C200" s="2">
        <v>1</v>
      </c>
      <c r="D200" s="2">
        <v>1</v>
      </c>
      <c r="E200" s="2">
        <v>1</v>
      </c>
      <c r="F200" s="2">
        <v>1</v>
      </c>
      <c r="G200" s="2">
        <v>1</v>
      </c>
      <c r="H200" s="2">
        <v>1</v>
      </c>
      <c r="I200" s="2">
        <v>1</v>
      </c>
      <c r="J200" s="2">
        <v>1</v>
      </c>
      <c r="K200" s="2">
        <v>1</v>
      </c>
      <c r="M200" s="2" cm="1">
        <f t="array" ref="M200">INDEX(A200:L200,1,VLOOKUP($O$3,$P$320:$R$334,$R$319,))</f>
        <v>1</v>
      </c>
      <c r="N200" s="8"/>
      <c r="O200" s="316"/>
      <c r="P200" s="319"/>
      <c r="Q200" s="289"/>
      <c r="R200" s="290"/>
      <c r="S200" s="50"/>
      <c r="T200" s="51" t="s">
        <v>60</v>
      </c>
      <c r="U200" s="26"/>
      <c r="V200" s="229"/>
      <c r="W200" s="53"/>
      <c r="X200" s="38"/>
      <c r="Y200" s="174" t="str">
        <f>IF($U200="","",$AY200)</f>
        <v/>
      </c>
      <c r="Z200" s="175"/>
      <c r="AA200" s="175"/>
      <c r="AB200" s="175"/>
      <c r="AC200" s="55"/>
      <c r="AD200" s="56"/>
      <c r="AE200" s="25"/>
      <c r="AF200" s="283"/>
      <c r="AG200" s="39"/>
      <c r="AH200" s="40"/>
      <c r="AI200" s="40"/>
      <c r="AK200" s="48"/>
      <c r="AL200" s="48"/>
      <c r="AM200" s="48"/>
      <c r="AN200" s="48"/>
      <c r="AO200" s="48"/>
      <c r="AP200" s="48"/>
      <c r="AQ200" s="48"/>
      <c r="AR200" s="91"/>
      <c r="AS200" s="91"/>
      <c r="AT200" s="91"/>
      <c r="AU200" s="91"/>
      <c r="AV200" s="91"/>
      <c r="AX200" s="2" t="s">
        <v>61</v>
      </c>
      <c r="AY200" s="140">
        <f>AY$26</f>
        <v>0.25</v>
      </c>
    </row>
    <row r="201" spans="1:53" s="2" customFormat="1" ht="29.25" customHeight="1" x14ac:dyDescent="0.4">
      <c r="A201" s="12">
        <v>1</v>
      </c>
      <c r="B201" s="2">
        <v>1</v>
      </c>
      <c r="C201" s="2">
        <v>1</v>
      </c>
      <c r="D201" s="2">
        <v>1</v>
      </c>
      <c r="E201" s="2">
        <v>1</v>
      </c>
      <c r="F201" s="2">
        <v>1</v>
      </c>
      <c r="G201" s="2">
        <v>1</v>
      </c>
      <c r="H201" s="2">
        <v>1</v>
      </c>
      <c r="I201" s="2">
        <v>1</v>
      </c>
      <c r="J201" s="2">
        <v>1</v>
      </c>
      <c r="K201" s="2">
        <v>1</v>
      </c>
      <c r="M201" s="2" cm="1">
        <f t="array" ref="M201">INDEX(A201:L201,1,VLOOKUP($O$3,$P$320:$R$334,$R$319,))</f>
        <v>1</v>
      </c>
      <c r="N201" s="8"/>
      <c r="O201" s="316"/>
      <c r="P201" s="319"/>
      <c r="Q201" s="289"/>
      <c r="R201" s="290"/>
      <c r="S201" s="50"/>
      <c r="T201" s="51" t="s">
        <v>62</v>
      </c>
      <c r="U201" s="52"/>
      <c r="V201" s="231"/>
      <c r="W201" s="53"/>
      <c r="X201" s="38"/>
      <c r="Y201" s="174" t="str">
        <f>IF($U201="","",$AY201)</f>
        <v/>
      </c>
      <c r="Z201" s="175"/>
      <c r="AA201" s="175"/>
      <c r="AB201" s="175"/>
      <c r="AC201" s="55"/>
      <c r="AD201" s="56"/>
      <c r="AE201" s="25"/>
      <c r="AF201" s="283"/>
      <c r="AG201" s="39"/>
      <c r="AH201" s="40"/>
      <c r="AI201" s="40"/>
      <c r="AK201" s="48"/>
      <c r="AL201" s="48"/>
      <c r="AM201" s="48"/>
      <c r="AN201" s="48"/>
      <c r="AO201" s="48"/>
      <c r="AP201" s="48"/>
      <c r="AQ201" s="48"/>
      <c r="AR201" s="91"/>
      <c r="AS201" s="91"/>
      <c r="AT201" s="91"/>
      <c r="AU201" s="91"/>
      <c r="AV201" s="91"/>
      <c r="AX201" s="2" t="s">
        <v>63</v>
      </c>
      <c r="AY201" s="140">
        <f>AY$27</f>
        <v>0</v>
      </c>
    </row>
    <row r="202" spans="1:53" s="2" customFormat="1" ht="29.25" customHeight="1" x14ac:dyDescent="0.4">
      <c r="A202" s="12">
        <v>1</v>
      </c>
      <c r="B202" s="2">
        <v>1</v>
      </c>
      <c r="C202" s="2">
        <v>1</v>
      </c>
      <c r="D202" s="2">
        <v>1</v>
      </c>
      <c r="E202" s="2">
        <v>1</v>
      </c>
      <c r="F202" s="2">
        <v>1</v>
      </c>
      <c r="G202" s="2">
        <v>1</v>
      </c>
      <c r="H202" s="2">
        <v>1</v>
      </c>
      <c r="I202" s="2">
        <v>1</v>
      </c>
      <c r="J202" s="2">
        <v>1</v>
      </c>
      <c r="K202" s="2">
        <v>1</v>
      </c>
      <c r="M202" s="2" cm="1">
        <f t="array" ref="M202">INDEX(A202:L202,1,VLOOKUP($O$3,$P$320:$R$334,$R$319,))</f>
        <v>1</v>
      </c>
      <c r="N202" s="8"/>
      <c r="O202" s="316"/>
      <c r="P202" s="319"/>
      <c r="Q202" s="291"/>
      <c r="R202" s="292"/>
      <c r="S202" s="293"/>
      <c r="T202" s="294"/>
      <c r="U202" s="26"/>
      <c r="V202" s="229"/>
      <c r="W202" s="53" t="s">
        <v>64</v>
      </c>
      <c r="X202" s="61" t="s">
        <v>65</v>
      </c>
      <c r="Y202" s="62" t="str">
        <f>IF($U192="","",ROUNDDOWN(SUM(X191:AD191)*SUM(Y193:Y201),2))</f>
        <v/>
      </c>
      <c r="Z202" s="29"/>
      <c r="AA202" s="29"/>
      <c r="AB202" s="29"/>
      <c r="AC202" s="30"/>
      <c r="AD202" s="29"/>
      <c r="AE202" s="25"/>
      <c r="AF202" s="283"/>
      <c r="AG202" s="69"/>
      <c r="AH202" s="40"/>
      <c r="AI202" s="40"/>
      <c r="AK202" s="48"/>
      <c r="AL202" s="48"/>
      <c r="AM202" s="48"/>
      <c r="AN202" s="49"/>
      <c r="AO202" s="49"/>
      <c r="AP202" s="49"/>
      <c r="AQ202" s="49"/>
      <c r="AR202" s="49"/>
      <c r="AS202" s="49"/>
      <c r="AT202" s="49"/>
      <c r="AU202" s="49"/>
      <c r="AV202" s="49"/>
    </row>
    <row r="203" spans="1:53" s="2" customFormat="1" ht="29.25" customHeight="1" x14ac:dyDescent="0.4">
      <c r="A203" s="12">
        <v>1</v>
      </c>
      <c r="B203" s="2">
        <v>1</v>
      </c>
      <c r="C203" s="2">
        <v>1</v>
      </c>
      <c r="D203" s="2">
        <v>1</v>
      </c>
      <c r="E203" s="2">
        <v>1</v>
      </c>
      <c r="F203" s="2">
        <v>1</v>
      </c>
      <c r="G203" s="2">
        <v>1</v>
      </c>
      <c r="H203" s="2">
        <v>1</v>
      </c>
      <c r="I203" s="2">
        <v>1</v>
      </c>
      <c r="J203" s="2">
        <v>1</v>
      </c>
      <c r="K203" s="2">
        <v>1</v>
      </c>
      <c r="M203" s="2" cm="1">
        <f t="array" ref="M203">INDEX(A203:L203,1,VLOOKUP($O$3,$P$320:$R$334,$R$319,))</f>
        <v>1</v>
      </c>
      <c r="N203" s="8"/>
      <c r="O203" s="316"/>
      <c r="P203" s="319"/>
      <c r="Q203" s="287" t="s">
        <v>66</v>
      </c>
      <c r="R203" s="288"/>
      <c r="S203" s="71"/>
      <c r="T203" s="51" t="s">
        <v>67</v>
      </c>
      <c r="U203" s="26"/>
      <c r="V203" s="229"/>
      <c r="W203" s="72" t="s">
        <v>77</v>
      </c>
      <c r="X203" s="73"/>
      <c r="Y203" s="73"/>
      <c r="Z203" s="73"/>
      <c r="AA203" s="73"/>
      <c r="AB203" s="73"/>
      <c r="AC203" s="30"/>
      <c r="AD203" s="29"/>
      <c r="AE203" s="5"/>
      <c r="AF203" s="283"/>
      <c r="AG203" s="39"/>
      <c r="AH203" s="40"/>
      <c r="AI203" s="40"/>
      <c r="AK203" s="48"/>
      <c r="AL203" s="48"/>
      <c r="AM203" s="48"/>
      <c r="AN203" s="49"/>
      <c r="AO203" s="49"/>
      <c r="AP203" s="49"/>
      <c r="AQ203" s="49"/>
      <c r="AR203" s="49"/>
      <c r="AS203" s="49"/>
      <c r="AT203" s="49"/>
      <c r="AU203" s="49"/>
      <c r="AV203" s="49"/>
    </row>
    <row r="204" spans="1:53" s="2" customFormat="1" ht="37.5" customHeight="1" x14ac:dyDescent="0.4">
      <c r="A204" s="12">
        <v>1</v>
      </c>
      <c r="B204" s="2">
        <v>1</v>
      </c>
      <c r="C204" s="2">
        <v>1</v>
      </c>
      <c r="D204" s="2">
        <v>1</v>
      </c>
      <c r="E204" s="2">
        <v>1</v>
      </c>
      <c r="F204" s="2">
        <v>1</v>
      </c>
      <c r="G204" s="2">
        <v>1</v>
      </c>
      <c r="H204" s="2">
        <v>1</v>
      </c>
      <c r="I204" s="2">
        <v>1</v>
      </c>
      <c r="J204" s="2">
        <v>1</v>
      </c>
      <c r="K204" s="2">
        <v>1</v>
      </c>
      <c r="M204" s="2" cm="1">
        <f t="array" ref="M204">INDEX(A204:L204,1,VLOOKUP($O$3,$P$320:$R$334,$R$319,))</f>
        <v>1</v>
      </c>
      <c r="N204" s="8"/>
      <c r="O204" s="316"/>
      <c r="P204" s="319"/>
      <c r="Q204" s="291"/>
      <c r="R204" s="292"/>
      <c r="S204" s="71"/>
      <c r="T204" s="51" t="s">
        <v>68</v>
      </c>
      <c r="U204" s="26"/>
      <c r="V204" s="229"/>
      <c r="W204" s="36"/>
      <c r="X204" s="29"/>
      <c r="Y204" s="29"/>
      <c r="Z204" s="29"/>
      <c r="AA204" s="29"/>
      <c r="AB204" s="29"/>
      <c r="AC204" s="30"/>
      <c r="AD204" s="29"/>
      <c r="AE204" s="5"/>
      <c r="AF204" s="344"/>
      <c r="AG204" s="39"/>
      <c r="AH204" s="63"/>
      <c r="AI204" s="40"/>
      <c r="AK204" s="48"/>
      <c r="AL204" s="48"/>
      <c r="AM204" s="48"/>
      <c r="AN204" s="49"/>
      <c r="AO204" s="49"/>
      <c r="AP204" s="49"/>
      <c r="AQ204" s="49"/>
      <c r="AR204" s="49"/>
      <c r="AS204" s="49"/>
      <c r="AT204" s="49"/>
      <c r="AU204" s="49"/>
      <c r="AV204" s="49"/>
    </row>
    <row r="205" spans="1:53" s="2" customFormat="1" ht="36" hidden="1" customHeight="1" x14ac:dyDescent="0.4">
      <c r="A205" s="12">
        <v>1</v>
      </c>
      <c r="D205" s="2">
        <v>1</v>
      </c>
      <c r="E205" s="2">
        <v>1</v>
      </c>
      <c r="F205" s="2">
        <v>1</v>
      </c>
      <c r="G205" s="2">
        <v>1</v>
      </c>
      <c r="H205" s="12"/>
      <c r="I205" s="2">
        <v>1</v>
      </c>
      <c r="J205" s="2">
        <v>1</v>
      </c>
      <c r="K205" s="12"/>
      <c r="L205" s="12"/>
      <c r="M205" s="2" cm="1">
        <f t="array" ref="M205">INDEX(A205:L205,1,VLOOKUP($O$3,$P$320:$R$334,$R$319,))</f>
        <v>0</v>
      </c>
      <c r="N205" s="8"/>
      <c r="O205" s="316"/>
      <c r="P205" s="319"/>
      <c r="Q205" s="287" t="s">
        <v>159</v>
      </c>
      <c r="R205" s="288"/>
      <c r="S205" s="64"/>
      <c r="T205" s="65" t="s">
        <v>70</v>
      </c>
      <c r="U205" s="52"/>
      <c r="V205" s="232"/>
      <c r="W205" s="2" t="s">
        <v>71</v>
      </c>
      <c r="X205" s="177"/>
      <c r="Y205" s="61" t="s">
        <v>70</v>
      </c>
      <c r="Z205" s="29"/>
      <c r="AA205" s="29" t="s">
        <v>160</v>
      </c>
      <c r="AB205" s="178" t="s">
        <v>65</v>
      </c>
      <c r="AC205" s="46" t="str">
        <f>IF($U205="","",IF(X205="",IF($S205&gt;$AY205,$AY205,IF($S205&lt;$BA205,$BA205,$S205)),IF($X205&gt;$AY205,$AY205,IF($X205&lt;$BA205,$BA205,$X205))))</f>
        <v/>
      </c>
      <c r="AD205" s="29"/>
      <c r="AE205" s="25"/>
      <c r="AF205" s="281" t="s">
        <v>161</v>
      </c>
      <c r="AG205" s="32" t="str" cm="1">
        <f t="array" ref="AG205">INDEX($AK205:$AV205,1,VLOOKUP($O$3,$P$320:$R$334,3,))</f>
        <v>-</v>
      </c>
      <c r="AH205" s="243" t="str" cm="1">
        <f t="array" ref="AH205">IFERROR(IF(COUNTIF($AE190:$AE207,"不適")&gt;0,"",IF(OR($U198:$U202=1,U206=1),0,IF($U205=1,ROUNDDOWN($AG205*($AC205-70)/20*$Y202,3),""))),"-")</f>
        <v/>
      </c>
      <c r="AI205" s="68"/>
      <c r="AK205" s="35"/>
      <c r="AL205" s="35" t="s">
        <v>42</v>
      </c>
      <c r="AM205" s="35" t="s">
        <v>42</v>
      </c>
      <c r="AN205" s="35">
        <v>15</v>
      </c>
      <c r="AO205" s="35">
        <v>15</v>
      </c>
      <c r="AP205" s="35">
        <v>10</v>
      </c>
      <c r="AQ205" s="35">
        <v>10</v>
      </c>
      <c r="AR205" s="35" t="s">
        <v>42</v>
      </c>
      <c r="AS205" s="35">
        <v>10</v>
      </c>
      <c r="AT205" s="35">
        <v>10</v>
      </c>
      <c r="AU205" s="35" t="s">
        <v>42</v>
      </c>
      <c r="AV205" s="35" t="s">
        <v>42</v>
      </c>
      <c r="AX205" s="2" t="s">
        <v>74</v>
      </c>
      <c r="AY205" s="179">
        <f>AY31</f>
        <v>90</v>
      </c>
      <c r="AZ205" s="2" t="s">
        <v>75</v>
      </c>
      <c r="BA205" s="179">
        <f>BA31</f>
        <v>70</v>
      </c>
    </row>
    <row r="206" spans="1:53" s="2" customFormat="1" ht="36" hidden="1" customHeight="1" x14ac:dyDescent="0.4">
      <c r="A206" s="12">
        <v>1</v>
      </c>
      <c r="D206" s="2">
        <v>1</v>
      </c>
      <c r="E206" s="2">
        <v>1</v>
      </c>
      <c r="F206" s="2">
        <v>1</v>
      </c>
      <c r="G206" s="2">
        <v>1</v>
      </c>
      <c r="H206" s="12"/>
      <c r="I206" s="2">
        <v>1</v>
      </c>
      <c r="J206" s="2">
        <v>1</v>
      </c>
      <c r="K206" s="12"/>
      <c r="L206" s="12"/>
      <c r="M206" s="2" cm="1">
        <f t="array" ref="M206">INDEX(A206:L206,1,VLOOKUP($O$3,$P$320:$R$334,$R$319,))</f>
        <v>0</v>
      </c>
      <c r="N206" s="8"/>
      <c r="O206" s="316"/>
      <c r="P206" s="319"/>
      <c r="Q206" s="291"/>
      <c r="R206" s="292"/>
      <c r="S206" s="64"/>
      <c r="T206" s="65" t="s">
        <v>76</v>
      </c>
      <c r="U206" s="52"/>
      <c r="V206" s="231"/>
      <c r="W206" s="53"/>
      <c r="X206" s="29"/>
      <c r="Y206" s="29"/>
      <c r="Z206" s="29"/>
      <c r="AA206" s="29"/>
      <c r="AB206" s="29"/>
      <c r="AC206" s="30"/>
      <c r="AD206" s="29"/>
      <c r="AE206" s="25"/>
      <c r="AF206" s="282"/>
      <c r="AG206" s="69"/>
      <c r="AH206" s="160"/>
      <c r="AI206" s="40"/>
      <c r="AK206" s="107"/>
      <c r="AL206" s="107"/>
      <c r="AM206" s="107"/>
      <c r="AN206" s="91"/>
      <c r="AO206" s="91"/>
      <c r="AP206" s="91"/>
      <c r="AQ206" s="91"/>
      <c r="AR206" s="91"/>
      <c r="AS206" s="91"/>
      <c r="AT206" s="91"/>
      <c r="AU206" s="91"/>
      <c r="AV206" s="91"/>
    </row>
    <row r="207" spans="1:53" s="2" customFormat="1" ht="29.25" customHeight="1" x14ac:dyDescent="0.4">
      <c r="A207" s="12">
        <v>1</v>
      </c>
      <c r="B207" s="2">
        <v>1</v>
      </c>
      <c r="C207" s="2">
        <v>1</v>
      </c>
      <c r="D207" s="2">
        <v>1</v>
      </c>
      <c r="E207" s="2">
        <v>1</v>
      </c>
      <c r="F207" s="2">
        <v>1</v>
      </c>
      <c r="G207" s="2">
        <v>1</v>
      </c>
      <c r="H207" s="2">
        <v>1</v>
      </c>
      <c r="I207" s="2">
        <v>1</v>
      </c>
      <c r="J207" s="2">
        <v>1</v>
      </c>
      <c r="K207" s="12"/>
      <c r="L207" s="12"/>
      <c r="M207" s="2" cm="1">
        <f t="array" ref="M207">INDEX(A207:L207,1,VLOOKUP($O$3,$P$320:$R$334,$R$319,))</f>
        <v>1</v>
      </c>
      <c r="N207" s="8"/>
      <c r="O207" s="317"/>
      <c r="P207" s="320"/>
      <c r="Q207" s="271" t="s">
        <v>78</v>
      </c>
      <c r="R207" s="272"/>
      <c r="S207" s="71"/>
      <c r="T207" s="51" t="s">
        <v>79</v>
      </c>
      <c r="U207" s="26"/>
      <c r="V207" s="229"/>
      <c r="W207" s="36"/>
      <c r="X207" s="29"/>
      <c r="Y207" s="29"/>
      <c r="Z207" s="29"/>
      <c r="AA207" s="29"/>
      <c r="AB207" s="29"/>
      <c r="AC207" s="30"/>
      <c r="AD207" s="29"/>
      <c r="AE207" s="5"/>
      <c r="AF207" s="284"/>
      <c r="AG207" s="75"/>
      <c r="AH207" s="63"/>
      <c r="AI207" s="63"/>
      <c r="AK207" s="48"/>
      <c r="AL207" s="48"/>
      <c r="AM207" s="48"/>
      <c r="AN207" s="49"/>
      <c r="AO207" s="49"/>
      <c r="AP207" s="49"/>
      <c r="AQ207" s="49"/>
      <c r="AR207" s="49"/>
      <c r="AS207" s="49"/>
      <c r="AT207" s="49"/>
      <c r="AU207" s="49"/>
      <c r="AV207" s="49"/>
    </row>
    <row r="208" spans="1:53" s="2" customFormat="1" ht="3.75" customHeight="1" x14ac:dyDescent="0.4">
      <c r="A208" s="12">
        <v>1</v>
      </c>
      <c r="B208" s="2">
        <v>1</v>
      </c>
      <c r="C208" s="2">
        <v>1</v>
      </c>
      <c r="D208" s="2">
        <v>1</v>
      </c>
      <c r="E208" s="2">
        <v>1</v>
      </c>
      <c r="F208" s="2">
        <v>1</v>
      </c>
      <c r="G208" s="2">
        <v>1</v>
      </c>
      <c r="H208" s="2">
        <v>1</v>
      </c>
      <c r="I208" s="2">
        <v>1</v>
      </c>
      <c r="J208" s="2">
        <v>1</v>
      </c>
      <c r="K208" s="2">
        <v>1</v>
      </c>
      <c r="M208" s="2" cm="1">
        <f t="array" ref="M208">INDEX(A208:L208,1,VLOOKUP($O$3,$P$320:$R$334,$R$319,))</f>
        <v>1</v>
      </c>
      <c r="N208" s="8"/>
      <c r="O208" s="78"/>
      <c r="P208" s="79"/>
      <c r="Q208" s="80"/>
      <c r="R208" s="80"/>
      <c r="S208" s="81"/>
      <c r="T208" s="82"/>
      <c r="U208" s="81"/>
      <c r="V208" s="233"/>
      <c r="W208" s="83"/>
      <c r="X208" s="29"/>
      <c r="Y208" s="29"/>
      <c r="Z208" s="29"/>
      <c r="AA208" s="29"/>
      <c r="AB208" s="29"/>
      <c r="AC208" s="30"/>
      <c r="AD208" s="38"/>
      <c r="AE208" s="84"/>
      <c r="AF208" s="85"/>
      <c r="AG208" s="86"/>
      <c r="AH208" s="87"/>
      <c r="AI208" s="87"/>
      <c r="AK208" s="48"/>
      <c r="AL208" s="48"/>
      <c r="AM208" s="48"/>
      <c r="AN208" s="49"/>
      <c r="AO208" s="49"/>
      <c r="AP208" s="49"/>
      <c r="AQ208" s="49"/>
      <c r="AR208" s="49"/>
      <c r="AS208" s="49"/>
      <c r="AT208" s="49"/>
      <c r="AU208" s="49"/>
      <c r="AV208" s="49"/>
    </row>
    <row r="209" spans="1:52" s="2" customFormat="1" ht="29.25" hidden="1" customHeight="1" x14ac:dyDescent="0.4">
      <c r="A209" s="12">
        <v>1</v>
      </c>
      <c r="D209" s="12"/>
      <c r="E209" s="12"/>
      <c r="F209" s="2">
        <v>1</v>
      </c>
      <c r="G209" s="2">
        <v>1</v>
      </c>
      <c r="H209" s="12"/>
      <c r="I209" s="12"/>
      <c r="J209" s="2">
        <v>1</v>
      </c>
      <c r="K209" s="12"/>
      <c r="L209" s="12"/>
      <c r="M209" s="2" cm="1">
        <f t="array" ref="M209">INDEX(A209:L209,1,VLOOKUP($O$3,$P$320:$R$334,$R$319,))</f>
        <v>0</v>
      </c>
      <c r="N209" s="8"/>
      <c r="O209" s="315" t="s">
        <v>122</v>
      </c>
      <c r="P209" s="339" t="s">
        <v>162</v>
      </c>
      <c r="Q209" s="271" t="s">
        <v>40</v>
      </c>
      <c r="R209" s="272"/>
      <c r="S209" s="269"/>
      <c r="T209" s="270"/>
      <c r="U209" s="26"/>
      <c r="V209" s="229"/>
      <c r="W209" s="27" t="s">
        <v>41</v>
      </c>
      <c r="X209" s="28"/>
      <c r="Y209" s="29"/>
      <c r="Z209" s="29"/>
      <c r="AA209" s="29"/>
      <c r="AB209" s="29"/>
      <c r="AC209" s="30"/>
      <c r="AD209" s="29"/>
      <c r="AE209" s="25"/>
      <c r="AF209" s="281" t="s">
        <v>90</v>
      </c>
      <c r="AG209" s="32" t="str" cm="1">
        <f t="array" ref="AG209">INDEX($AK209:$AV209,1,VLOOKUP($O$3,$P$320:$R$334,3,))</f>
        <v>-</v>
      </c>
      <c r="AH209" s="33" t="str">
        <f>IFERROR(IF(SUM($U209:$U214)=0,"",IF($X209=1,$X211*$AG209,0)),"-")</f>
        <v/>
      </c>
      <c r="AI209" s="33" t="str">
        <f>IFERROR(IF(SUM($U209:$U214)=0,"",IF($AI$15="","",$AH209)),"-")</f>
        <v/>
      </c>
      <c r="AK209" s="41"/>
      <c r="AL209" s="41" t="s">
        <v>42</v>
      </c>
      <c r="AM209" s="41" t="s">
        <v>42</v>
      </c>
      <c r="AN209" s="35" t="s">
        <v>42</v>
      </c>
      <c r="AO209" s="35" t="s">
        <v>42</v>
      </c>
      <c r="AP209" s="35">
        <v>5</v>
      </c>
      <c r="AQ209" s="35">
        <v>5</v>
      </c>
      <c r="AR209" s="35" t="s">
        <v>42</v>
      </c>
      <c r="AS209" s="35" t="s">
        <v>42</v>
      </c>
      <c r="AT209" s="35">
        <v>5</v>
      </c>
      <c r="AU209" s="35" t="s">
        <v>42</v>
      </c>
      <c r="AV209" s="35" t="s">
        <v>42</v>
      </c>
    </row>
    <row r="210" spans="1:52" s="2" customFormat="1" ht="29.25" hidden="1" customHeight="1" x14ac:dyDescent="0.4">
      <c r="A210" s="12">
        <v>1</v>
      </c>
      <c r="D210" s="12"/>
      <c r="E210" s="12"/>
      <c r="F210" s="2">
        <v>1</v>
      </c>
      <c r="G210" s="2">
        <v>1</v>
      </c>
      <c r="H210" s="12"/>
      <c r="I210" s="12"/>
      <c r="J210" s="2">
        <v>1</v>
      </c>
      <c r="K210" s="12"/>
      <c r="L210" s="12"/>
      <c r="M210" s="2" cm="1">
        <f t="array" ref="M210">INDEX(A210:L210,1,VLOOKUP($O$3,$P$320:$R$334,$R$319,))</f>
        <v>0</v>
      </c>
      <c r="N210" s="8"/>
      <c r="O210" s="316"/>
      <c r="P210" s="339"/>
      <c r="Q210" s="271" t="s">
        <v>43</v>
      </c>
      <c r="R210" s="272"/>
      <c r="S210" s="269"/>
      <c r="T210" s="270"/>
      <c r="U210" s="26"/>
      <c r="V210" s="229"/>
      <c r="W210" s="36"/>
      <c r="X210" s="29"/>
      <c r="Y210" s="29"/>
      <c r="Z210" s="29"/>
      <c r="AA210" s="29"/>
      <c r="AB210" s="29"/>
      <c r="AC210" s="30"/>
      <c r="AD210" s="29"/>
      <c r="AE210" s="25"/>
      <c r="AF210" s="282"/>
      <c r="AG210" s="88" t="str" cm="1">
        <f t="array" ref="AG210">IF($AI$15="","","("&amp;INDEX($AK210:$AV210,1,VLOOKUP($O$3,$P$320:$R$334,3,))&amp;")")</f>
        <v>(-)</v>
      </c>
      <c r="AH210" s="40"/>
      <c r="AI210" s="40"/>
      <c r="AK210" s="35"/>
      <c r="AL210" s="35" t="s">
        <v>42</v>
      </c>
      <c r="AM210" s="35" t="s">
        <v>42</v>
      </c>
      <c r="AN210" s="35" t="s">
        <v>42</v>
      </c>
      <c r="AO210" s="35" t="s">
        <v>42</v>
      </c>
      <c r="AP210" s="35">
        <v>5</v>
      </c>
      <c r="AQ210" s="35">
        <v>5</v>
      </c>
      <c r="AR210" s="35" t="s">
        <v>42</v>
      </c>
      <c r="AS210" s="35" t="s">
        <v>42</v>
      </c>
      <c r="AT210" s="35" t="s">
        <v>42</v>
      </c>
      <c r="AU210" s="35" t="s">
        <v>42</v>
      </c>
      <c r="AV210" s="41" t="s">
        <v>89</v>
      </c>
    </row>
    <row r="211" spans="1:52" s="2" customFormat="1" ht="37.5" hidden="1" customHeight="1" x14ac:dyDescent="0.4">
      <c r="A211" s="12">
        <v>1</v>
      </c>
      <c r="D211" s="12"/>
      <c r="E211" s="12"/>
      <c r="F211" s="2">
        <v>1</v>
      </c>
      <c r="G211" s="2">
        <v>1</v>
      </c>
      <c r="H211" s="12"/>
      <c r="I211" s="12"/>
      <c r="J211" s="2">
        <v>1</v>
      </c>
      <c r="K211" s="12"/>
      <c r="L211" s="12"/>
      <c r="M211" s="2" cm="1">
        <f t="array" ref="M211">INDEX(A211:L211,1,VLOOKUP($O$3,$P$320:$R$334,$R$319,))</f>
        <v>0</v>
      </c>
      <c r="N211" s="8"/>
      <c r="O211" s="316"/>
      <c r="P211" s="339"/>
      <c r="Q211" s="271" t="s">
        <v>44</v>
      </c>
      <c r="R211" s="272"/>
      <c r="S211" s="285"/>
      <c r="T211" s="286"/>
      <c r="U211" s="26"/>
      <c r="V211" s="230"/>
      <c r="W211" s="44">
        <f>DATE($T$3-AY211+1,4,1)</f>
        <v>40634</v>
      </c>
      <c r="X211" s="45" t="str">
        <f>IF($U211="","",IF($S211&gt;=W211,1,"-"))</f>
        <v/>
      </c>
      <c r="Y211" s="89"/>
      <c r="Z211" s="90"/>
      <c r="AA211" s="90"/>
      <c r="AB211" s="90"/>
      <c r="AC211" s="30"/>
      <c r="AD211" s="29"/>
      <c r="AE211" s="5"/>
      <c r="AF211" s="282"/>
      <c r="AG211" s="39"/>
      <c r="AH211" s="40"/>
      <c r="AI211" s="40"/>
      <c r="AK211" s="48"/>
      <c r="AL211" s="48"/>
      <c r="AM211" s="48"/>
      <c r="AN211" s="91"/>
      <c r="AO211" s="91"/>
      <c r="AP211" s="49"/>
      <c r="AQ211" s="49"/>
      <c r="AR211" s="49"/>
      <c r="AS211" s="49"/>
      <c r="AT211" s="49"/>
      <c r="AU211" s="49"/>
      <c r="AV211" s="49"/>
      <c r="AX211" s="2" t="s">
        <v>45</v>
      </c>
      <c r="AY211" s="2">
        <f>AY$18</f>
        <v>16</v>
      </c>
      <c r="AZ211" s="2" t="s">
        <v>46</v>
      </c>
    </row>
    <row r="212" spans="1:52" s="2" customFormat="1" ht="29.25" hidden="1" customHeight="1" x14ac:dyDescent="0.4">
      <c r="A212" s="12">
        <v>1</v>
      </c>
      <c r="D212" s="12"/>
      <c r="E212" s="12"/>
      <c r="F212" s="2">
        <v>1</v>
      </c>
      <c r="G212" s="2">
        <v>1</v>
      </c>
      <c r="H212" s="12"/>
      <c r="I212" s="12"/>
      <c r="J212" s="2">
        <v>1</v>
      </c>
      <c r="K212" s="12"/>
      <c r="L212" s="12"/>
      <c r="M212" s="2" cm="1">
        <f t="array" ref="M212">INDEX(A212:L212,1,VLOOKUP($O$3,$P$320:$R$334,$R$319,))</f>
        <v>0</v>
      </c>
      <c r="N212" s="8"/>
      <c r="O212" s="316"/>
      <c r="P212" s="339"/>
      <c r="Q212" s="271" t="s">
        <v>92</v>
      </c>
      <c r="R212" s="272"/>
      <c r="S212" s="269"/>
      <c r="T212" s="270"/>
      <c r="U212" s="52"/>
      <c r="V212" s="231"/>
      <c r="W212" s="36"/>
      <c r="X212" s="29"/>
      <c r="Y212" s="29"/>
      <c r="Z212" s="29"/>
      <c r="AA212" s="29"/>
      <c r="AB212" s="29"/>
      <c r="AC212" s="30"/>
      <c r="AD212" s="29"/>
      <c r="AE212" s="25"/>
      <c r="AF212" s="282"/>
      <c r="AG212" s="39"/>
      <c r="AH212" s="40"/>
      <c r="AI212" s="40"/>
      <c r="AK212" s="48"/>
      <c r="AL212" s="48"/>
      <c r="AM212" s="48"/>
      <c r="AN212" s="91"/>
      <c r="AO212" s="91"/>
      <c r="AP212" s="49"/>
      <c r="AQ212" s="49"/>
      <c r="AR212" s="49"/>
      <c r="AS212" s="49"/>
      <c r="AT212" s="49"/>
      <c r="AU212" s="49"/>
      <c r="AV212" s="49"/>
    </row>
    <row r="213" spans="1:52" s="2" customFormat="1" ht="29.25" hidden="1" customHeight="1" x14ac:dyDescent="0.4">
      <c r="A213" s="12">
        <v>1</v>
      </c>
      <c r="D213" s="12"/>
      <c r="E213" s="12"/>
      <c r="F213" s="2">
        <v>1</v>
      </c>
      <c r="G213" s="2">
        <v>1</v>
      </c>
      <c r="H213" s="12"/>
      <c r="I213" s="12"/>
      <c r="J213" s="2">
        <v>1</v>
      </c>
      <c r="K213" s="12"/>
      <c r="L213" s="12"/>
      <c r="M213" s="2" cm="1">
        <f t="array" ref="M213">INDEX(A213:L213,1,VLOOKUP($O$3,$P$320:$R$334,$R$319,))</f>
        <v>0</v>
      </c>
      <c r="N213" s="8"/>
      <c r="O213" s="316"/>
      <c r="P213" s="339"/>
      <c r="Q213" s="271" t="s">
        <v>93</v>
      </c>
      <c r="R213" s="272"/>
      <c r="S213" s="269"/>
      <c r="T213" s="270"/>
      <c r="U213" s="52"/>
      <c r="V213" s="232"/>
      <c r="W213" s="36"/>
      <c r="X213" s="29"/>
      <c r="Y213" s="29"/>
      <c r="Z213" s="29"/>
      <c r="AA213" s="29"/>
      <c r="AB213" s="29"/>
      <c r="AC213" s="30"/>
      <c r="AD213" s="29"/>
      <c r="AE213" s="25"/>
      <c r="AF213" s="282"/>
      <c r="AG213" s="69"/>
      <c r="AH213" s="40"/>
      <c r="AI213" s="40"/>
      <c r="AK213" s="48"/>
      <c r="AL213" s="48"/>
      <c r="AM213" s="48"/>
      <c r="AN213" s="91"/>
      <c r="AO213" s="91"/>
      <c r="AP213" s="49"/>
      <c r="AQ213" s="49"/>
      <c r="AR213" s="49"/>
      <c r="AS213" s="49"/>
      <c r="AT213" s="49"/>
      <c r="AU213" s="49"/>
      <c r="AV213" s="49"/>
    </row>
    <row r="214" spans="1:52" s="2" customFormat="1" ht="34.5" hidden="1" customHeight="1" x14ac:dyDescent="0.4">
      <c r="A214" s="12">
        <v>1</v>
      </c>
      <c r="D214" s="12"/>
      <c r="E214" s="12"/>
      <c r="F214" s="2">
        <v>1</v>
      </c>
      <c r="G214" s="2">
        <v>1</v>
      </c>
      <c r="H214" s="12"/>
      <c r="I214" s="12"/>
      <c r="J214" s="2">
        <v>1</v>
      </c>
      <c r="K214" s="12"/>
      <c r="L214" s="12"/>
      <c r="M214" s="2" cm="1">
        <f t="array" ref="M214">INDEX(A214:L214,1,VLOOKUP($O$3,$P$320:$R$334,$R$319,))</f>
        <v>0</v>
      </c>
      <c r="N214" s="8"/>
      <c r="O214" s="316"/>
      <c r="P214" s="339"/>
      <c r="Q214" s="271" t="s">
        <v>163</v>
      </c>
      <c r="R214" s="272"/>
      <c r="S214" s="64"/>
      <c r="T214" s="92"/>
      <c r="U214" s="52"/>
      <c r="V214" s="231"/>
      <c r="W214" s="36"/>
      <c r="X214" s="29"/>
      <c r="Y214" s="29"/>
      <c r="Z214" s="29"/>
      <c r="AA214" s="29"/>
      <c r="AB214" s="29"/>
      <c r="AC214" s="30"/>
      <c r="AD214" s="29"/>
      <c r="AE214" s="25"/>
      <c r="AF214" s="282"/>
      <c r="AG214" s="69"/>
      <c r="AH214" s="40"/>
      <c r="AI214" s="40"/>
      <c r="AK214" s="48"/>
      <c r="AL214" s="48"/>
      <c r="AM214" s="48"/>
      <c r="AN214" s="91"/>
      <c r="AO214" s="91"/>
      <c r="AP214" s="49"/>
      <c r="AQ214" s="49"/>
      <c r="AR214" s="49"/>
      <c r="AS214" s="49"/>
      <c r="AT214" s="49"/>
      <c r="AU214" s="49"/>
      <c r="AV214" s="49"/>
    </row>
    <row r="215" spans="1:52" s="2" customFormat="1" ht="29.25" hidden="1" customHeight="1" x14ac:dyDescent="0.4">
      <c r="A215" s="12">
        <v>1</v>
      </c>
      <c r="D215" s="12"/>
      <c r="E215" s="12"/>
      <c r="F215" s="2">
        <v>1</v>
      </c>
      <c r="G215" s="2">
        <v>1</v>
      </c>
      <c r="H215" s="12"/>
      <c r="I215" s="12"/>
      <c r="J215" s="2">
        <v>1</v>
      </c>
      <c r="K215" s="12"/>
      <c r="L215" s="12"/>
      <c r="M215" s="2" cm="1">
        <f t="array" ref="M215">INDEX(A215:L215,1,VLOOKUP($O$3,$P$320:$R$334,$R$319,))</f>
        <v>0</v>
      </c>
      <c r="N215" s="8"/>
      <c r="O215" s="316"/>
      <c r="P215" s="339"/>
      <c r="Q215" s="287" t="s">
        <v>66</v>
      </c>
      <c r="R215" s="288"/>
      <c r="S215" s="71"/>
      <c r="T215" s="51" t="s">
        <v>67</v>
      </c>
      <c r="U215" s="26"/>
      <c r="V215" s="229"/>
      <c r="W215" s="36"/>
      <c r="X215" s="29"/>
      <c r="Y215" s="29"/>
      <c r="Z215" s="29"/>
      <c r="AA215" s="29"/>
      <c r="AB215" s="29"/>
      <c r="AC215" s="30"/>
      <c r="AD215" s="29"/>
      <c r="AE215" s="5"/>
      <c r="AF215" s="282"/>
      <c r="AG215" s="39"/>
      <c r="AH215" s="40"/>
      <c r="AI215" s="40"/>
      <c r="AK215" s="48"/>
      <c r="AL215" s="48"/>
      <c r="AM215" s="48"/>
      <c r="AN215" s="91"/>
      <c r="AO215" s="91"/>
      <c r="AP215" s="49"/>
      <c r="AQ215" s="49"/>
      <c r="AR215" s="49"/>
      <c r="AS215" s="49"/>
      <c r="AT215" s="49"/>
      <c r="AU215" s="49"/>
      <c r="AV215" s="49"/>
    </row>
    <row r="216" spans="1:52" s="2" customFormat="1" ht="42.75" hidden="1" customHeight="1" x14ac:dyDescent="0.4">
      <c r="A216" s="12">
        <v>1</v>
      </c>
      <c r="D216" s="12"/>
      <c r="E216" s="12"/>
      <c r="F216" s="2">
        <v>1</v>
      </c>
      <c r="G216" s="2">
        <v>1</v>
      </c>
      <c r="H216" s="12"/>
      <c r="I216" s="12"/>
      <c r="J216" s="2">
        <v>1</v>
      </c>
      <c r="K216" s="12"/>
      <c r="L216" s="12"/>
      <c r="M216" s="2" cm="1">
        <f t="array" ref="M216">INDEX(A216:L216,1,VLOOKUP($O$3,$P$320:$R$334,$R$319,))</f>
        <v>0</v>
      </c>
      <c r="N216" s="8"/>
      <c r="O216" s="316"/>
      <c r="P216" s="339"/>
      <c r="Q216" s="289"/>
      <c r="R216" s="290"/>
      <c r="S216" s="71"/>
      <c r="T216" s="51" t="s">
        <v>164</v>
      </c>
      <c r="U216" s="26"/>
      <c r="V216" s="229"/>
      <c r="W216" s="36"/>
      <c r="X216" s="29"/>
      <c r="Y216" s="29"/>
      <c r="Z216" s="29"/>
      <c r="AA216" s="29"/>
      <c r="AB216" s="29"/>
      <c r="AC216" s="30"/>
      <c r="AD216" s="29"/>
      <c r="AE216" s="5"/>
      <c r="AF216" s="282"/>
      <c r="AG216" s="39"/>
      <c r="AH216" s="40"/>
      <c r="AI216" s="40"/>
      <c r="AK216" s="48"/>
      <c r="AL216" s="48"/>
      <c r="AM216" s="48"/>
      <c r="AN216" s="91"/>
      <c r="AO216" s="91"/>
      <c r="AP216" s="49"/>
      <c r="AQ216" s="49"/>
      <c r="AR216" s="49"/>
      <c r="AS216" s="49"/>
      <c r="AT216" s="49"/>
      <c r="AU216" s="49"/>
      <c r="AV216" s="49"/>
    </row>
    <row r="217" spans="1:52" s="2" customFormat="1" ht="34.5" hidden="1" customHeight="1" x14ac:dyDescent="0.4">
      <c r="A217" s="12">
        <v>1</v>
      </c>
      <c r="D217" s="12"/>
      <c r="E217" s="12"/>
      <c r="F217" s="2">
        <v>1</v>
      </c>
      <c r="G217" s="2">
        <v>1</v>
      </c>
      <c r="H217" s="12"/>
      <c r="I217" s="12"/>
      <c r="J217" s="2">
        <v>1</v>
      </c>
      <c r="K217" s="12"/>
      <c r="L217" s="12"/>
      <c r="M217" s="2" cm="1">
        <f t="array" ref="M217">INDEX(A217:L217,1,VLOOKUP($O$3,$P$320:$R$334,$R$319,))</f>
        <v>0</v>
      </c>
      <c r="N217" s="8"/>
      <c r="O217" s="317"/>
      <c r="P217" s="339"/>
      <c r="Q217" s="299" t="s">
        <v>95</v>
      </c>
      <c r="R217" s="299"/>
      <c r="S217" s="71"/>
      <c r="T217" s="51" t="s">
        <v>79</v>
      </c>
      <c r="U217" s="26"/>
      <c r="V217" s="229"/>
      <c r="W217" s="36"/>
      <c r="X217" s="29"/>
      <c r="Y217" s="29"/>
      <c r="Z217" s="29"/>
      <c r="AA217" s="29"/>
      <c r="AB217" s="29"/>
      <c r="AC217" s="30"/>
      <c r="AD217" s="29"/>
      <c r="AE217" s="5"/>
      <c r="AF217" s="284"/>
      <c r="AG217" s="75"/>
      <c r="AH217" s="63"/>
      <c r="AI217" s="63"/>
      <c r="AK217" s="48"/>
      <c r="AL217" s="48"/>
      <c r="AM217" s="48"/>
      <c r="AN217" s="91"/>
      <c r="AO217" s="91"/>
      <c r="AP217" s="49"/>
      <c r="AQ217" s="49"/>
      <c r="AR217" s="49"/>
      <c r="AS217" s="49"/>
      <c r="AT217" s="49"/>
      <c r="AU217" s="49"/>
      <c r="AV217" s="49"/>
    </row>
    <row r="218" spans="1:52" s="2" customFormat="1" ht="3.75" hidden="1" customHeight="1" x14ac:dyDescent="0.4">
      <c r="A218" s="12">
        <v>1</v>
      </c>
      <c r="D218" s="12"/>
      <c r="E218" s="12"/>
      <c r="F218" s="2">
        <v>1</v>
      </c>
      <c r="G218" s="2">
        <v>1</v>
      </c>
      <c r="H218" s="12"/>
      <c r="I218" s="12"/>
      <c r="J218" s="2">
        <v>1</v>
      </c>
      <c r="K218" s="12"/>
      <c r="L218" s="12"/>
      <c r="M218" s="2" cm="1">
        <f t="array" ref="M218">INDEX(A218:L218,1,VLOOKUP($O$3,$P$320:$R$334,$R$319,))</f>
        <v>0</v>
      </c>
      <c r="N218" s="8"/>
      <c r="O218" s="78"/>
      <c r="P218" s="79"/>
      <c r="Q218" s="80"/>
      <c r="R218" s="80"/>
      <c r="S218" s="81"/>
      <c r="T218" s="82"/>
      <c r="U218" s="81"/>
      <c r="V218" s="233"/>
      <c r="W218" s="83"/>
      <c r="X218" s="29"/>
      <c r="Y218" s="29"/>
      <c r="Z218" s="29"/>
      <c r="AA218" s="29"/>
      <c r="AB218" s="29"/>
      <c r="AC218" s="30"/>
      <c r="AD218" s="38"/>
      <c r="AE218" s="84"/>
      <c r="AF218" s="85"/>
      <c r="AG218" s="86"/>
      <c r="AH218" s="87"/>
      <c r="AI218" s="87"/>
      <c r="AK218" s="48"/>
      <c r="AL218" s="48"/>
      <c r="AM218" s="48"/>
      <c r="AN218" s="91"/>
      <c r="AO218" s="91"/>
      <c r="AP218" s="49"/>
      <c r="AQ218" s="49"/>
      <c r="AR218" s="49"/>
      <c r="AS218" s="49"/>
      <c r="AT218" s="49"/>
      <c r="AU218" s="49"/>
      <c r="AV218" s="49"/>
    </row>
    <row r="219" spans="1:52" s="12" customFormat="1" ht="29.25" customHeight="1" x14ac:dyDescent="0.4">
      <c r="A219" s="12">
        <v>1</v>
      </c>
      <c r="B219" s="2">
        <v>1</v>
      </c>
      <c r="C219" s="2">
        <v>1</v>
      </c>
      <c r="D219" s="2">
        <v>1</v>
      </c>
      <c r="E219" s="2">
        <v>1</v>
      </c>
      <c r="F219" s="2">
        <v>1</v>
      </c>
      <c r="G219" s="2">
        <v>1</v>
      </c>
      <c r="H219" s="2">
        <v>1</v>
      </c>
      <c r="I219" s="2">
        <v>1</v>
      </c>
      <c r="J219" s="2">
        <v>1</v>
      </c>
      <c r="M219" s="2" cm="1">
        <f t="array" ref="M219">INDEX(A219:L219,1,VLOOKUP($O$3,$P$320:$R$334,$R$319,))</f>
        <v>1</v>
      </c>
      <c r="N219" s="8"/>
      <c r="O219" s="336" t="s">
        <v>122</v>
      </c>
      <c r="P219" s="337" t="s">
        <v>165</v>
      </c>
      <c r="Q219" s="331">
        <v>1</v>
      </c>
      <c r="R219" s="180" t="s">
        <v>166</v>
      </c>
      <c r="S219" s="308"/>
      <c r="T219" s="309"/>
      <c r="U219" s="181"/>
      <c r="V219" s="239"/>
      <c r="W219" s="4" t="s">
        <v>167</v>
      </c>
      <c r="X219" s="182" t="str" cm="1">
        <f t="array" ref="X219">_xlfn.IFS(U264=1,0,SUM($U$219:$U$261)=0,"",TRUE,COUNTA(U219,U224,U229,U234,U239,U244,U249,U254,U259))</f>
        <v/>
      </c>
      <c r="Y219" s="29"/>
      <c r="Z219" s="29"/>
      <c r="AA219" s="29"/>
      <c r="AB219" s="29"/>
      <c r="AC219" s="30"/>
      <c r="AD219" s="29"/>
      <c r="AE219" s="183" t="str" cm="1">
        <f t="array" ref="AE219">IF(SUM($U219:$U264)=0,"",_xlfn.IFS(AND($X$220="有",$X$219&gt;=$AY219),"不適",TRUE,"適"))</f>
        <v/>
      </c>
      <c r="AF219" s="184"/>
      <c r="AG219" s="185"/>
      <c r="AH219" s="186"/>
      <c r="AI219" s="186"/>
      <c r="AK219" s="107"/>
      <c r="AL219" s="107"/>
      <c r="AM219" s="107"/>
      <c r="AN219" s="91"/>
      <c r="AO219" s="91"/>
      <c r="AP219" s="91"/>
      <c r="AQ219" s="91"/>
      <c r="AR219" s="91"/>
      <c r="AS219" s="91"/>
      <c r="AT219" s="91"/>
      <c r="AU219" s="91"/>
      <c r="AV219" s="91"/>
      <c r="AX219" s="2" t="s">
        <v>168</v>
      </c>
      <c r="AY219" s="41">
        <v>5</v>
      </c>
      <c r="AZ219" s="2" t="s">
        <v>169</v>
      </c>
    </row>
    <row r="220" spans="1:52" s="12" customFormat="1" ht="29.25" customHeight="1" x14ac:dyDescent="0.4">
      <c r="A220" s="12">
        <v>1</v>
      </c>
      <c r="B220" s="2">
        <v>1</v>
      </c>
      <c r="C220" s="2">
        <v>1</v>
      </c>
      <c r="D220" s="2">
        <v>1</v>
      </c>
      <c r="E220" s="2">
        <v>1</v>
      </c>
      <c r="F220" s="2">
        <v>1</v>
      </c>
      <c r="G220" s="2">
        <v>1</v>
      </c>
      <c r="H220" s="2">
        <v>1</v>
      </c>
      <c r="I220" s="2">
        <v>1</v>
      </c>
      <c r="J220" s="2">
        <v>1</v>
      </c>
      <c r="M220" s="2" cm="1">
        <f t="array" ref="M220">INDEX(A220:L220,1,VLOOKUP($O$3,$P$320:$R$334,$R$319,))</f>
        <v>1</v>
      </c>
      <c r="N220" s="8"/>
      <c r="O220" s="336"/>
      <c r="P220" s="337"/>
      <c r="Q220" s="332"/>
      <c r="R220" s="187" t="s">
        <v>43</v>
      </c>
      <c r="S220" s="310"/>
      <c r="T220" s="311"/>
      <c r="U220" s="129"/>
      <c r="V220" s="236"/>
      <c r="W220" s="120" t="s">
        <v>170</v>
      </c>
      <c r="X220" s="46" t="str" cm="1">
        <f t="array" ref="X220">_xlfn.IFS(U264=1,"無",SUM($U$219:$U$263)=0,"",SUM($U223,$U228,$U233,$U238,$U243,$U248,$U253,$U258,$U263)&gt;0,"有",TRUE,"無")</f>
        <v/>
      </c>
      <c r="Y220" s="29"/>
      <c r="Z220" s="29"/>
      <c r="AA220" s="29"/>
      <c r="AB220" s="29"/>
      <c r="AC220" s="30"/>
      <c r="AD220" s="29"/>
      <c r="AE220" s="135"/>
      <c r="AG220" s="185"/>
      <c r="AH220" s="186"/>
      <c r="AI220" s="186"/>
      <c r="AK220" s="107"/>
      <c r="AL220" s="107"/>
      <c r="AM220" s="107"/>
      <c r="AN220" s="91"/>
      <c r="AO220" s="91"/>
      <c r="AP220" s="91"/>
      <c r="AQ220" s="91"/>
      <c r="AR220" s="91"/>
      <c r="AS220" s="91"/>
      <c r="AT220" s="91"/>
      <c r="AU220" s="91"/>
      <c r="AV220" s="91"/>
    </row>
    <row r="221" spans="1:52" s="2" customFormat="1" ht="29.25" customHeight="1" x14ac:dyDescent="0.4">
      <c r="A221" s="12">
        <v>1</v>
      </c>
      <c r="B221" s="2">
        <v>1</v>
      </c>
      <c r="C221" s="2">
        <v>1</v>
      </c>
      <c r="D221" s="2">
        <v>1</v>
      </c>
      <c r="E221" s="2">
        <v>1</v>
      </c>
      <c r="F221" s="2">
        <v>1</v>
      </c>
      <c r="G221" s="2">
        <v>1</v>
      </c>
      <c r="H221" s="2">
        <v>1</v>
      </c>
      <c r="I221" s="2">
        <v>1</v>
      </c>
      <c r="J221" s="2">
        <v>1</v>
      </c>
      <c r="M221" s="2" cm="1">
        <f t="array" ref="M221">INDEX(A221:L221,1,VLOOKUP($O$3,$P$320:$R$334,$R$319,))</f>
        <v>1</v>
      </c>
      <c r="N221" s="8"/>
      <c r="O221" s="336"/>
      <c r="P221" s="337"/>
      <c r="Q221" s="332"/>
      <c r="R221" s="187" t="s">
        <v>171</v>
      </c>
      <c r="S221" s="334"/>
      <c r="T221" s="335"/>
      <c r="U221" s="129"/>
      <c r="V221" s="236"/>
      <c r="W221" s="188"/>
      <c r="X221" s="38"/>
      <c r="Y221" s="29"/>
      <c r="Z221" s="29"/>
      <c r="AA221" s="29"/>
      <c r="AB221" s="29"/>
      <c r="AC221" s="30"/>
      <c r="AD221" s="29"/>
      <c r="AE221" s="135"/>
      <c r="AF221" s="12"/>
      <c r="AG221" s="185"/>
      <c r="AH221" s="186"/>
      <c r="AI221" s="186"/>
      <c r="AJ221" s="12"/>
      <c r="AK221" s="48"/>
      <c r="AL221" s="48"/>
      <c r="AM221" s="48"/>
      <c r="AN221" s="49"/>
      <c r="AO221" s="49"/>
      <c r="AP221" s="49"/>
      <c r="AQ221" s="49"/>
      <c r="AR221" s="49"/>
      <c r="AS221" s="49"/>
      <c r="AT221" s="49"/>
      <c r="AU221" s="49"/>
      <c r="AV221" s="49"/>
    </row>
    <row r="222" spans="1:52" s="2" customFormat="1" ht="29.25" customHeight="1" x14ac:dyDescent="0.4">
      <c r="A222" s="12">
        <v>1</v>
      </c>
      <c r="B222" s="2">
        <v>1</v>
      </c>
      <c r="C222" s="2">
        <v>1</v>
      </c>
      <c r="D222" s="2">
        <v>1</v>
      </c>
      <c r="E222" s="2">
        <v>1</v>
      </c>
      <c r="F222" s="2">
        <v>1</v>
      </c>
      <c r="G222" s="2">
        <v>1</v>
      </c>
      <c r="H222" s="2">
        <v>1</v>
      </c>
      <c r="I222" s="2">
        <v>1</v>
      </c>
      <c r="J222" s="2">
        <v>1</v>
      </c>
      <c r="M222" s="2" cm="1">
        <f t="array" ref="M222">INDEX(A222:L222,1,VLOOKUP($O$3,$P$320:$R$334,$R$319,))</f>
        <v>1</v>
      </c>
      <c r="N222" s="8"/>
      <c r="O222" s="336"/>
      <c r="P222" s="337"/>
      <c r="Q222" s="332"/>
      <c r="R222" s="187" t="s">
        <v>172</v>
      </c>
      <c r="S222" s="334"/>
      <c r="T222" s="335"/>
      <c r="U222" s="129"/>
      <c r="V222" s="236"/>
      <c r="Y222" s="29"/>
      <c r="Z222" s="29"/>
      <c r="AA222" s="29"/>
      <c r="AB222" s="29"/>
      <c r="AC222" s="30"/>
      <c r="AD222" s="29"/>
      <c r="AE222" s="135"/>
      <c r="AF222" s="12"/>
      <c r="AG222" s="185"/>
      <c r="AH222" s="186"/>
      <c r="AI222" s="186"/>
      <c r="AJ222" s="12"/>
      <c r="AK222" s="48"/>
      <c r="AL222" s="48"/>
      <c r="AM222" s="48"/>
      <c r="AN222" s="49"/>
      <c r="AO222" s="49"/>
      <c r="AP222" s="49"/>
      <c r="AQ222" s="49"/>
      <c r="AR222" s="49"/>
      <c r="AS222" s="49"/>
      <c r="AT222" s="49"/>
      <c r="AU222" s="49"/>
      <c r="AV222" s="49"/>
    </row>
    <row r="223" spans="1:52" s="2" customFormat="1" ht="29.25" customHeight="1" x14ac:dyDescent="0.4">
      <c r="A223" s="12">
        <v>1</v>
      </c>
      <c r="B223" s="2">
        <v>1</v>
      </c>
      <c r="C223" s="2">
        <v>1</v>
      </c>
      <c r="D223" s="2">
        <v>1</v>
      </c>
      <c r="E223" s="2">
        <v>1</v>
      </c>
      <c r="F223" s="2">
        <v>1</v>
      </c>
      <c r="G223" s="2">
        <v>1</v>
      </c>
      <c r="H223" s="2">
        <v>1</v>
      </c>
      <c r="I223" s="2">
        <v>1</v>
      </c>
      <c r="J223" s="2">
        <v>1</v>
      </c>
      <c r="M223" s="2" cm="1">
        <f t="array" ref="M223">INDEX(A223:L223,1,VLOOKUP($O$3,$P$320:$R$334,$R$319,))</f>
        <v>1</v>
      </c>
      <c r="N223" s="8"/>
      <c r="O223" s="336"/>
      <c r="P223" s="337"/>
      <c r="Q223" s="333"/>
      <c r="R223" s="189" t="s">
        <v>173</v>
      </c>
      <c r="S223" s="134"/>
      <c r="T223" s="138" t="s">
        <v>174</v>
      </c>
      <c r="U223" s="129"/>
      <c r="V223" s="237"/>
      <c r="W223" s="36"/>
      <c r="X223" s="29"/>
      <c r="Y223" s="29"/>
      <c r="Z223" s="29"/>
      <c r="AA223" s="29"/>
      <c r="AB223" s="29"/>
      <c r="AC223" s="30"/>
      <c r="AD223" s="29"/>
      <c r="AE223" s="135"/>
      <c r="AF223" s="12"/>
      <c r="AG223" s="185"/>
      <c r="AH223" s="186"/>
      <c r="AI223" s="186"/>
      <c r="AJ223" s="12"/>
      <c r="AK223" s="48"/>
      <c r="AL223" s="48"/>
      <c r="AM223" s="48"/>
      <c r="AN223" s="49"/>
      <c r="AO223" s="49"/>
      <c r="AP223" s="49"/>
      <c r="AQ223" s="49"/>
      <c r="AR223" s="49"/>
      <c r="AS223" s="49"/>
      <c r="AT223" s="49"/>
      <c r="AU223" s="49"/>
      <c r="AV223" s="49"/>
    </row>
    <row r="224" spans="1:52" s="12" customFormat="1" ht="29.25" customHeight="1" x14ac:dyDescent="0.4">
      <c r="A224" s="12">
        <v>1</v>
      </c>
      <c r="B224" s="2">
        <v>1</v>
      </c>
      <c r="C224" s="2">
        <v>1</v>
      </c>
      <c r="D224" s="2">
        <v>1</v>
      </c>
      <c r="E224" s="2">
        <v>1</v>
      </c>
      <c r="F224" s="2">
        <v>1</v>
      </c>
      <c r="G224" s="2">
        <v>1</v>
      </c>
      <c r="H224" s="2">
        <v>1</v>
      </c>
      <c r="I224" s="2">
        <v>1</v>
      </c>
      <c r="J224" s="2">
        <v>1</v>
      </c>
      <c r="K224" s="2"/>
      <c r="L224" s="2"/>
      <c r="M224" s="2" cm="1">
        <f t="array" ref="M224">INDEX(A224:L224,1,VLOOKUP($O$3,$P$320:$R$334,$R$319,))</f>
        <v>1</v>
      </c>
      <c r="N224" s="8"/>
      <c r="O224" s="336"/>
      <c r="P224" s="337"/>
      <c r="Q224" s="331">
        <v>2</v>
      </c>
      <c r="R224" s="180" t="s">
        <v>166</v>
      </c>
      <c r="S224" s="308"/>
      <c r="T224" s="309"/>
      <c r="U224" s="129"/>
      <c r="V224" s="237"/>
      <c r="W224" s="190"/>
      <c r="AC224" s="30"/>
      <c r="AD224" s="29"/>
      <c r="AE224" s="135"/>
      <c r="AG224" s="185"/>
      <c r="AH224" s="186"/>
      <c r="AI224" s="186"/>
      <c r="AK224" s="107"/>
      <c r="AL224" s="107"/>
      <c r="AM224" s="107"/>
      <c r="AN224" s="91"/>
      <c r="AO224" s="91"/>
      <c r="AP224" s="91"/>
      <c r="AQ224" s="91"/>
      <c r="AR224" s="91"/>
      <c r="AS224" s="91"/>
      <c r="AT224" s="91"/>
      <c r="AU224" s="91"/>
      <c r="AV224" s="91"/>
    </row>
    <row r="225" spans="1:48" ht="29.25" customHeight="1" x14ac:dyDescent="0.4">
      <c r="A225" s="12">
        <v>1</v>
      </c>
      <c r="B225" s="2">
        <v>1</v>
      </c>
      <c r="C225" s="2">
        <v>1</v>
      </c>
      <c r="D225" s="2">
        <v>1</v>
      </c>
      <c r="E225" s="2">
        <v>1</v>
      </c>
      <c r="F225" s="2">
        <v>1</v>
      </c>
      <c r="G225" s="2">
        <v>1</v>
      </c>
      <c r="H225" s="2">
        <v>1</v>
      </c>
      <c r="I225" s="2">
        <v>1</v>
      </c>
      <c r="J225" s="2">
        <v>1</v>
      </c>
      <c r="K225" s="2"/>
      <c r="L225" s="2"/>
      <c r="M225" s="2" cm="1">
        <f t="array" ref="M225">INDEX(A225:L225,1,VLOOKUP($O$3,$P$320:$R$334,$R$319,))</f>
        <v>1</v>
      </c>
      <c r="N225" s="8"/>
      <c r="O225" s="336"/>
      <c r="P225" s="337"/>
      <c r="Q225" s="332"/>
      <c r="R225" s="187" t="s">
        <v>43</v>
      </c>
      <c r="S225" s="310"/>
      <c r="T225" s="311"/>
      <c r="U225" s="129"/>
      <c r="V225" s="237"/>
      <c r="W225" s="36"/>
      <c r="X225" s="29"/>
      <c r="Y225" s="29"/>
      <c r="Z225" s="29"/>
      <c r="AA225" s="29"/>
      <c r="AB225" s="29"/>
      <c r="AC225" s="30"/>
      <c r="AD225" s="29"/>
      <c r="AE225" s="135"/>
      <c r="AF225" s="12"/>
      <c r="AG225" s="185"/>
      <c r="AH225" s="186"/>
      <c r="AI225" s="186"/>
      <c r="AJ225" s="12"/>
      <c r="AK225" s="191"/>
      <c r="AL225" s="191"/>
      <c r="AM225" s="191"/>
      <c r="AN225" s="192"/>
      <c r="AO225" s="192"/>
      <c r="AP225" s="192"/>
      <c r="AQ225" s="192"/>
      <c r="AR225" s="192"/>
      <c r="AS225" s="192"/>
      <c r="AT225" s="192"/>
      <c r="AU225" s="192"/>
      <c r="AV225" s="192"/>
    </row>
    <row r="226" spans="1:48" ht="29.25" customHeight="1" x14ac:dyDescent="0.4">
      <c r="A226" s="12">
        <v>1</v>
      </c>
      <c r="B226" s="2">
        <v>1</v>
      </c>
      <c r="C226" s="2">
        <v>1</v>
      </c>
      <c r="D226" s="2">
        <v>1</v>
      </c>
      <c r="E226" s="2">
        <v>1</v>
      </c>
      <c r="F226" s="2">
        <v>1</v>
      </c>
      <c r="G226" s="2">
        <v>1</v>
      </c>
      <c r="H226" s="2">
        <v>1</v>
      </c>
      <c r="I226" s="2">
        <v>1</v>
      </c>
      <c r="J226" s="2">
        <v>1</v>
      </c>
      <c r="K226" s="2"/>
      <c r="L226" s="2"/>
      <c r="M226" s="2" cm="1">
        <f t="array" ref="M226">INDEX(A226:L226,1,VLOOKUP($O$3,$P$320:$R$334,$R$319,))</f>
        <v>1</v>
      </c>
      <c r="O226" s="336"/>
      <c r="P226" s="337"/>
      <c r="Q226" s="332"/>
      <c r="R226" s="187" t="s">
        <v>171</v>
      </c>
      <c r="S226" s="334"/>
      <c r="T226" s="335"/>
      <c r="U226" s="26"/>
      <c r="V226" s="230"/>
      <c r="W226" s="36"/>
      <c r="X226" s="29"/>
      <c r="Y226" s="29"/>
      <c r="Z226" s="29"/>
      <c r="AA226" s="29"/>
      <c r="AB226" s="29"/>
      <c r="AC226" s="30"/>
      <c r="AD226" s="29"/>
      <c r="AE226" s="5"/>
      <c r="AF226" s="184"/>
      <c r="AG226" s="193"/>
      <c r="AH226" s="194"/>
      <c r="AI226" s="194"/>
      <c r="AJ226" s="1"/>
      <c r="AK226" s="191"/>
      <c r="AL226" s="191"/>
      <c r="AM226" s="191"/>
      <c r="AN226" s="192"/>
      <c r="AO226" s="192"/>
      <c r="AP226" s="192"/>
      <c r="AQ226" s="192"/>
      <c r="AR226" s="192"/>
      <c r="AS226" s="192"/>
      <c r="AT226" s="192"/>
      <c r="AU226" s="192"/>
      <c r="AV226" s="192"/>
    </row>
    <row r="227" spans="1:48" ht="29.25" customHeight="1" x14ac:dyDescent="0.4">
      <c r="A227" s="12">
        <v>1</v>
      </c>
      <c r="B227" s="2">
        <v>1</v>
      </c>
      <c r="C227" s="2">
        <v>1</v>
      </c>
      <c r="D227" s="2">
        <v>1</v>
      </c>
      <c r="E227" s="2">
        <v>1</v>
      </c>
      <c r="F227" s="2">
        <v>1</v>
      </c>
      <c r="G227" s="2">
        <v>1</v>
      </c>
      <c r="H227" s="2">
        <v>1</v>
      </c>
      <c r="I227" s="2">
        <v>1</v>
      </c>
      <c r="J227" s="2">
        <v>1</v>
      </c>
      <c r="K227" s="2"/>
      <c r="L227" s="2"/>
      <c r="M227" s="2" cm="1">
        <f t="array" ref="M227">INDEX(A227:L227,1,VLOOKUP($O$3,$P$320:$R$334,$R$319,))</f>
        <v>1</v>
      </c>
      <c r="O227" s="336"/>
      <c r="P227" s="337"/>
      <c r="Q227" s="332"/>
      <c r="R227" s="187" t="s">
        <v>172</v>
      </c>
      <c r="S227" s="334"/>
      <c r="T227" s="335"/>
      <c r="U227" s="26"/>
      <c r="V227" s="229"/>
      <c r="W227" s="36"/>
      <c r="X227" s="29"/>
      <c r="Y227" s="29"/>
      <c r="Z227" s="29"/>
      <c r="AA227" s="29"/>
      <c r="AB227" s="29"/>
      <c r="AC227" s="30"/>
      <c r="AD227" s="29"/>
      <c r="AE227" s="5"/>
      <c r="AF227" s="184"/>
      <c r="AG227" s="193"/>
      <c r="AH227" s="194"/>
      <c r="AI227" s="194"/>
      <c r="AJ227" s="1"/>
      <c r="AK227" s="191"/>
      <c r="AL227" s="191"/>
      <c r="AM227" s="191"/>
      <c r="AN227" s="192"/>
      <c r="AO227" s="192"/>
      <c r="AP227" s="192"/>
      <c r="AQ227" s="192"/>
      <c r="AR227" s="192"/>
      <c r="AS227" s="192"/>
      <c r="AT227" s="192"/>
      <c r="AU227" s="192"/>
      <c r="AV227" s="192"/>
    </row>
    <row r="228" spans="1:48" ht="29.25" customHeight="1" x14ac:dyDescent="0.4">
      <c r="A228" s="12">
        <v>1</v>
      </c>
      <c r="B228" s="2">
        <v>1</v>
      </c>
      <c r="C228" s="2">
        <v>1</v>
      </c>
      <c r="D228" s="2">
        <v>1</v>
      </c>
      <c r="E228" s="2">
        <v>1</v>
      </c>
      <c r="F228" s="2">
        <v>1</v>
      </c>
      <c r="G228" s="2">
        <v>1</v>
      </c>
      <c r="H228" s="2">
        <v>1</v>
      </c>
      <c r="I228" s="2">
        <v>1</v>
      </c>
      <c r="J228" s="2">
        <v>1</v>
      </c>
      <c r="K228" s="2"/>
      <c r="L228" s="2"/>
      <c r="M228" s="2" cm="1">
        <f t="array" ref="M228">INDEX(A228:L228,1,VLOOKUP($O$3,$P$320:$R$334,$R$319,))</f>
        <v>1</v>
      </c>
      <c r="O228" s="336"/>
      <c r="P228" s="337"/>
      <c r="Q228" s="333"/>
      <c r="R228" s="189" t="s">
        <v>173</v>
      </c>
      <c r="S228" s="134"/>
      <c r="T228" s="127" t="s">
        <v>174</v>
      </c>
      <c r="U228" s="26"/>
      <c r="V228" s="229"/>
      <c r="W228" s="36"/>
      <c r="X228" s="29"/>
      <c r="Y228" s="29"/>
      <c r="Z228" s="29"/>
      <c r="AA228" s="29"/>
      <c r="AB228" s="29"/>
      <c r="AC228" s="30"/>
      <c r="AD228" s="29"/>
      <c r="AE228" s="5"/>
      <c r="AF228" s="184"/>
      <c r="AG228" s="193"/>
      <c r="AH228" s="194"/>
      <c r="AI228" s="194"/>
      <c r="AJ228" s="1"/>
      <c r="AK228" s="191"/>
      <c r="AL228" s="191"/>
      <c r="AM228" s="191"/>
      <c r="AN228" s="192"/>
      <c r="AO228" s="192"/>
      <c r="AP228" s="192"/>
      <c r="AQ228" s="192"/>
      <c r="AR228" s="192"/>
      <c r="AS228" s="192"/>
      <c r="AT228" s="192"/>
      <c r="AU228" s="192"/>
      <c r="AV228" s="192"/>
    </row>
    <row r="229" spans="1:48" ht="29.25" customHeight="1" x14ac:dyDescent="0.4">
      <c r="A229" s="12">
        <v>1</v>
      </c>
      <c r="B229" s="2">
        <v>1</v>
      </c>
      <c r="C229" s="2">
        <v>1</v>
      </c>
      <c r="D229" s="2">
        <v>1</v>
      </c>
      <c r="E229" s="2">
        <v>1</v>
      </c>
      <c r="F229" s="2">
        <v>1</v>
      </c>
      <c r="G229" s="2">
        <v>1</v>
      </c>
      <c r="H229" s="2">
        <v>1</v>
      </c>
      <c r="I229" s="2">
        <v>1</v>
      </c>
      <c r="J229" s="2">
        <v>1</v>
      </c>
      <c r="K229" s="2"/>
      <c r="L229" s="2"/>
      <c r="M229" s="2" cm="1">
        <f t="array" ref="M229">INDEX(A229:L229,1,VLOOKUP($O$3,$P$320:$R$334,$R$319,))</f>
        <v>1</v>
      </c>
      <c r="O229" s="336"/>
      <c r="P229" s="337"/>
      <c r="Q229" s="331">
        <v>3</v>
      </c>
      <c r="R229" s="180" t="s">
        <v>166</v>
      </c>
      <c r="S229" s="308"/>
      <c r="T229" s="309"/>
      <c r="U229" s="26"/>
      <c r="V229" s="229"/>
      <c r="W229" s="36"/>
      <c r="X229" s="29"/>
      <c r="Y229" s="29"/>
      <c r="Z229" s="29"/>
      <c r="AA229" s="29"/>
      <c r="AB229" s="29"/>
      <c r="AC229" s="30"/>
      <c r="AD229" s="29"/>
      <c r="AE229" s="5"/>
      <c r="AF229" s="184"/>
      <c r="AG229" s="193"/>
      <c r="AH229" s="194"/>
      <c r="AI229" s="194"/>
      <c r="AJ229" s="1"/>
      <c r="AK229" s="191"/>
      <c r="AL229" s="191"/>
      <c r="AM229" s="191"/>
      <c r="AN229" s="192"/>
      <c r="AO229" s="192"/>
      <c r="AP229" s="192"/>
      <c r="AQ229" s="192"/>
      <c r="AR229" s="192"/>
      <c r="AS229" s="192"/>
      <c r="AT229" s="192"/>
      <c r="AU229" s="192"/>
      <c r="AV229" s="192"/>
    </row>
    <row r="230" spans="1:48" ht="29.25" customHeight="1" x14ac:dyDescent="0.4">
      <c r="A230" s="12">
        <v>1</v>
      </c>
      <c r="B230" s="2">
        <v>1</v>
      </c>
      <c r="C230" s="2">
        <v>1</v>
      </c>
      <c r="D230" s="2">
        <v>1</v>
      </c>
      <c r="E230" s="2">
        <v>1</v>
      </c>
      <c r="F230" s="2">
        <v>1</v>
      </c>
      <c r="G230" s="2">
        <v>1</v>
      </c>
      <c r="H230" s="2">
        <v>1</v>
      </c>
      <c r="I230" s="2">
        <v>1</v>
      </c>
      <c r="J230" s="2">
        <v>1</v>
      </c>
      <c r="K230" s="2"/>
      <c r="L230" s="2"/>
      <c r="M230" s="2" cm="1">
        <f t="array" ref="M230">INDEX(A230:L230,1,VLOOKUP($O$3,$P$320:$R$334,$R$319,))</f>
        <v>1</v>
      </c>
      <c r="O230" s="336"/>
      <c r="P230" s="337"/>
      <c r="Q230" s="332"/>
      <c r="R230" s="187" t="s">
        <v>43</v>
      </c>
      <c r="S230" s="310"/>
      <c r="T230" s="311"/>
      <c r="U230" s="26"/>
      <c r="V230" s="229"/>
      <c r="W230" s="36"/>
      <c r="X230" s="29"/>
      <c r="Y230" s="29"/>
      <c r="Z230" s="29"/>
      <c r="AA230" s="29"/>
      <c r="AB230" s="29"/>
      <c r="AC230" s="30"/>
      <c r="AD230" s="29"/>
      <c r="AE230" s="5"/>
      <c r="AF230" s="184"/>
      <c r="AG230" s="193"/>
      <c r="AH230" s="194"/>
      <c r="AI230" s="194"/>
      <c r="AJ230" s="1"/>
      <c r="AK230" s="191"/>
      <c r="AL230" s="191"/>
      <c r="AM230" s="191"/>
      <c r="AN230" s="192"/>
      <c r="AO230" s="192"/>
      <c r="AP230" s="192"/>
      <c r="AQ230" s="192"/>
      <c r="AR230" s="192"/>
      <c r="AS230" s="192"/>
      <c r="AT230" s="192"/>
      <c r="AU230" s="192"/>
      <c r="AV230" s="192"/>
    </row>
    <row r="231" spans="1:48" ht="29.25" customHeight="1" x14ac:dyDescent="0.4">
      <c r="A231" s="12">
        <v>1</v>
      </c>
      <c r="B231" s="2">
        <v>1</v>
      </c>
      <c r="C231" s="2">
        <v>1</v>
      </c>
      <c r="D231" s="2">
        <v>1</v>
      </c>
      <c r="E231" s="2">
        <v>1</v>
      </c>
      <c r="F231" s="2">
        <v>1</v>
      </c>
      <c r="G231" s="2">
        <v>1</v>
      </c>
      <c r="H231" s="2">
        <v>1</v>
      </c>
      <c r="I231" s="2">
        <v>1</v>
      </c>
      <c r="J231" s="2">
        <v>1</v>
      </c>
      <c r="K231" s="2"/>
      <c r="L231" s="2"/>
      <c r="M231" s="2" cm="1">
        <f t="array" ref="M231">INDEX(A231:L231,1,VLOOKUP($O$3,$P$320:$R$334,$R$319,))</f>
        <v>1</v>
      </c>
      <c r="O231" s="336"/>
      <c r="P231" s="337"/>
      <c r="Q231" s="332"/>
      <c r="R231" s="187" t="s">
        <v>171</v>
      </c>
      <c r="S231" s="312"/>
      <c r="T231" s="312"/>
      <c r="U231" s="26"/>
      <c r="V231" s="229"/>
      <c r="W231" s="36"/>
      <c r="X231" s="29"/>
      <c r="Y231" s="29"/>
      <c r="Z231" s="29"/>
      <c r="AA231" s="29"/>
      <c r="AB231" s="29"/>
      <c r="AC231" s="30"/>
      <c r="AD231" s="29"/>
      <c r="AE231" s="5"/>
      <c r="AF231" s="184"/>
      <c r="AG231" s="193"/>
      <c r="AH231" s="194"/>
      <c r="AI231" s="194"/>
      <c r="AJ231" s="1"/>
      <c r="AK231" s="191"/>
      <c r="AL231" s="191"/>
      <c r="AM231" s="191"/>
      <c r="AN231" s="192"/>
      <c r="AO231" s="192"/>
      <c r="AP231" s="192"/>
      <c r="AQ231" s="192"/>
      <c r="AR231" s="192"/>
      <c r="AS231" s="192"/>
      <c r="AT231" s="192"/>
      <c r="AU231" s="192"/>
      <c r="AV231" s="192"/>
    </row>
    <row r="232" spans="1:48" ht="29.25" customHeight="1" x14ac:dyDescent="0.4">
      <c r="A232" s="12">
        <v>1</v>
      </c>
      <c r="B232" s="2">
        <v>1</v>
      </c>
      <c r="C232" s="2">
        <v>1</v>
      </c>
      <c r="D232" s="2">
        <v>1</v>
      </c>
      <c r="E232" s="2">
        <v>1</v>
      </c>
      <c r="F232" s="2">
        <v>1</v>
      </c>
      <c r="G232" s="2">
        <v>1</v>
      </c>
      <c r="H232" s="2">
        <v>1</v>
      </c>
      <c r="I232" s="2">
        <v>1</v>
      </c>
      <c r="J232" s="2">
        <v>1</v>
      </c>
      <c r="K232" s="2"/>
      <c r="L232" s="2"/>
      <c r="M232" s="2" cm="1">
        <f t="array" ref="M232">INDEX(A232:L232,1,VLOOKUP($O$3,$P$320:$R$334,$R$319,))</f>
        <v>1</v>
      </c>
      <c r="O232" s="336"/>
      <c r="P232" s="337"/>
      <c r="Q232" s="332"/>
      <c r="R232" s="187" t="s">
        <v>172</v>
      </c>
      <c r="S232" s="312"/>
      <c r="T232" s="312"/>
      <c r="U232" s="26"/>
      <c r="V232" s="229"/>
      <c r="W232" s="36"/>
      <c r="X232" s="29"/>
      <c r="Y232" s="29"/>
      <c r="Z232" s="29"/>
      <c r="AA232" s="29"/>
      <c r="AB232" s="29"/>
      <c r="AC232" s="30"/>
      <c r="AD232" s="29"/>
      <c r="AE232" s="5"/>
      <c r="AF232" s="184"/>
      <c r="AG232" s="193"/>
      <c r="AH232" s="194"/>
      <c r="AI232" s="194"/>
      <c r="AJ232" s="1"/>
      <c r="AK232" s="191"/>
      <c r="AL232" s="191"/>
      <c r="AM232" s="191"/>
      <c r="AN232" s="192"/>
      <c r="AO232" s="192"/>
      <c r="AP232" s="192"/>
      <c r="AQ232" s="192"/>
      <c r="AR232" s="192"/>
      <c r="AS232" s="192"/>
      <c r="AT232" s="192"/>
      <c r="AU232" s="192"/>
      <c r="AV232" s="192"/>
    </row>
    <row r="233" spans="1:48" ht="29.25" customHeight="1" x14ac:dyDescent="0.4">
      <c r="A233" s="12">
        <v>1</v>
      </c>
      <c r="B233" s="2">
        <v>1</v>
      </c>
      <c r="C233" s="2">
        <v>1</v>
      </c>
      <c r="D233" s="2">
        <v>1</v>
      </c>
      <c r="E233" s="2">
        <v>1</v>
      </c>
      <c r="F233" s="2">
        <v>1</v>
      </c>
      <c r="G233" s="2">
        <v>1</v>
      </c>
      <c r="H233" s="2">
        <v>1</v>
      </c>
      <c r="I233" s="2">
        <v>1</v>
      </c>
      <c r="J233" s="2">
        <v>1</v>
      </c>
      <c r="K233" s="2"/>
      <c r="L233" s="2"/>
      <c r="M233" s="2" cm="1">
        <f t="array" ref="M233">INDEX(A233:L233,1,VLOOKUP($O$3,$P$320:$R$334,$R$319,))</f>
        <v>1</v>
      </c>
      <c r="O233" s="336"/>
      <c r="P233" s="337"/>
      <c r="Q233" s="333"/>
      <c r="R233" s="189" t="s">
        <v>173</v>
      </c>
      <c r="S233" s="134"/>
      <c r="T233" s="138" t="s">
        <v>174</v>
      </c>
      <c r="U233" s="26"/>
      <c r="V233" s="229"/>
      <c r="W233" s="36"/>
      <c r="X233" s="29"/>
      <c r="Y233" s="29"/>
      <c r="Z233" s="29"/>
      <c r="AA233" s="29"/>
      <c r="AB233" s="29"/>
      <c r="AC233" s="30"/>
      <c r="AD233" s="29"/>
      <c r="AE233" s="5"/>
      <c r="AF233" s="184"/>
      <c r="AG233" s="193"/>
      <c r="AH233" s="194"/>
      <c r="AI233" s="194"/>
      <c r="AJ233" s="1"/>
      <c r="AK233" s="191"/>
      <c r="AL233" s="191"/>
      <c r="AM233" s="191"/>
      <c r="AN233" s="192"/>
      <c r="AO233" s="192"/>
      <c r="AP233" s="192"/>
      <c r="AQ233" s="192"/>
      <c r="AR233" s="192"/>
      <c r="AS233" s="192"/>
      <c r="AT233" s="192"/>
      <c r="AU233" s="192"/>
      <c r="AV233" s="192"/>
    </row>
    <row r="234" spans="1:48" ht="29.25" customHeight="1" x14ac:dyDescent="0.4">
      <c r="A234" s="12">
        <v>1</v>
      </c>
      <c r="B234" s="2">
        <v>1</v>
      </c>
      <c r="C234" s="2">
        <v>1</v>
      </c>
      <c r="D234" s="2">
        <v>1</v>
      </c>
      <c r="E234" s="2">
        <v>1</v>
      </c>
      <c r="F234" s="2">
        <v>1</v>
      </c>
      <c r="G234" s="2">
        <v>1</v>
      </c>
      <c r="H234" s="2">
        <v>1</v>
      </c>
      <c r="I234" s="2">
        <v>1</v>
      </c>
      <c r="J234" s="2">
        <v>1</v>
      </c>
      <c r="K234" s="2"/>
      <c r="L234" s="2"/>
      <c r="M234" s="2" cm="1">
        <f t="array" ref="M234">INDEX(A234:L234,1,VLOOKUP($O$3,$P$320:$R$334,$R$319,))</f>
        <v>1</v>
      </c>
      <c r="O234" s="336"/>
      <c r="P234" s="337"/>
      <c r="Q234" s="331">
        <v>4</v>
      </c>
      <c r="R234" s="180" t="s">
        <v>166</v>
      </c>
      <c r="S234" s="308"/>
      <c r="T234" s="309"/>
      <c r="U234" s="26"/>
      <c r="V234" s="229"/>
      <c r="W234" s="36"/>
      <c r="X234" s="29"/>
      <c r="Y234" s="29"/>
      <c r="Z234" s="29"/>
      <c r="AA234" s="29"/>
      <c r="AB234" s="29"/>
      <c r="AC234" s="30"/>
      <c r="AD234" s="29"/>
      <c r="AE234" s="5"/>
      <c r="AF234" s="184"/>
      <c r="AG234" s="193"/>
      <c r="AH234" s="194"/>
      <c r="AI234" s="194"/>
      <c r="AJ234" s="1"/>
      <c r="AK234" s="191"/>
      <c r="AL234" s="191"/>
      <c r="AM234" s="191"/>
      <c r="AN234" s="192"/>
      <c r="AO234" s="192"/>
      <c r="AP234" s="192"/>
      <c r="AQ234" s="192"/>
      <c r="AR234" s="192"/>
      <c r="AS234" s="192"/>
      <c r="AT234" s="192"/>
      <c r="AU234" s="192"/>
      <c r="AV234" s="192"/>
    </row>
    <row r="235" spans="1:48" ht="29.25" customHeight="1" x14ac:dyDescent="0.4">
      <c r="A235" s="12">
        <v>1</v>
      </c>
      <c r="B235" s="2">
        <v>1</v>
      </c>
      <c r="C235" s="2">
        <v>1</v>
      </c>
      <c r="D235" s="2">
        <v>1</v>
      </c>
      <c r="E235" s="2">
        <v>1</v>
      </c>
      <c r="F235" s="2">
        <v>1</v>
      </c>
      <c r="G235" s="2">
        <v>1</v>
      </c>
      <c r="H235" s="2">
        <v>1</v>
      </c>
      <c r="I235" s="2">
        <v>1</v>
      </c>
      <c r="J235" s="2">
        <v>1</v>
      </c>
      <c r="K235" s="2"/>
      <c r="L235" s="2"/>
      <c r="M235" s="2" cm="1">
        <f t="array" ref="M235">INDEX(A235:L235,1,VLOOKUP($O$3,$P$320:$R$334,$R$319,))</f>
        <v>1</v>
      </c>
      <c r="O235" s="336"/>
      <c r="P235" s="337"/>
      <c r="Q235" s="332"/>
      <c r="R235" s="187" t="s">
        <v>43</v>
      </c>
      <c r="S235" s="310"/>
      <c r="T235" s="311"/>
      <c r="U235" s="26"/>
      <c r="V235" s="229"/>
      <c r="W235" s="36"/>
      <c r="X235" s="29"/>
      <c r="Y235" s="29"/>
      <c r="Z235" s="29"/>
      <c r="AA235" s="29"/>
      <c r="AB235" s="29"/>
      <c r="AC235" s="30"/>
      <c r="AD235" s="29"/>
      <c r="AE235" s="5"/>
      <c r="AF235" s="184"/>
      <c r="AG235" s="193"/>
      <c r="AH235" s="194"/>
      <c r="AI235" s="194"/>
      <c r="AJ235" s="1"/>
      <c r="AK235" s="191"/>
      <c r="AL235" s="191"/>
      <c r="AM235" s="191"/>
      <c r="AN235" s="192"/>
      <c r="AO235" s="192"/>
      <c r="AP235" s="192"/>
      <c r="AQ235" s="192"/>
      <c r="AR235" s="192"/>
      <c r="AS235" s="192"/>
      <c r="AT235" s="192"/>
      <c r="AU235" s="192"/>
      <c r="AV235" s="192"/>
    </row>
    <row r="236" spans="1:48" ht="29.25" customHeight="1" x14ac:dyDescent="0.4">
      <c r="A236" s="12">
        <v>1</v>
      </c>
      <c r="B236" s="2">
        <v>1</v>
      </c>
      <c r="C236" s="2">
        <v>1</v>
      </c>
      <c r="D236" s="2">
        <v>1</v>
      </c>
      <c r="E236" s="2">
        <v>1</v>
      </c>
      <c r="F236" s="2">
        <v>1</v>
      </c>
      <c r="G236" s="2">
        <v>1</v>
      </c>
      <c r="H236" s="2">
        <v>1</v>
      </c>
      <c r="I236" s="2">
        <v>1</v>
      </c>
      <c r="J236" s="2">
        <v>1</v>
      </c>
      <c r="K236" s="2"/>
      <c r="L236" s="2"/>
      <c r="M236" s="2" cm="1">
        <f t="array" ref="M236">INDEX(A236:L236,1,VLOOKUP($O$3,$P$320:$R$334,$R$319,))</f>
        <v>1</v>
      </c>
      <c r="O236" s="336"/>
      <c r="P236" s="337"/>
      <c r="Q236" s="332"/>
      <c r="R236" s="187" t="s">
        <v>171</v>
      </c>
      <c r="S236" s="312"/>
      <c r="T236" s="312"/>
      <c r="U236" s="26"/>
      <c r="V236" s="229"/>
      <c r="W236" s="36"/>
      <c r="X236" s="29"/>
      <c r="Y236" s="29"/>
      <c r="Z236" s="29"/>
      <c r="AA236" s="29"/>
      <c r="AB236" s="29"/>
      <c r="AC236" s="30"/>
      <c r="AD236" s="29"/>
      <c r="AE236" s="5"/>
      <c r="AF236" s="184"/>
      <c r="AG236" s="193"/>
      <c r="AH236" s="194"/>
      <c r="AI236" s="194"/>
      <c r="AJ236" s="1"/>
      <c r="AK236" s="191"/>
      <c r="AL236" s="191"/>
      <c r="AM236" s="191"/>
      <c r="AN236" s="192"/>
      <c r="AO236" s="192"/>
      <c r="AP236" s="192"/>
      <c r="AQ236" s="192"/>
      <c r="AR236" s="192"/>
      <c r="AS236" s="192"/>
      <c r="AT236" s="192"/>
      <c r="AU236" s="192"/>
      <c r="AV236" s="192"/>
    </row>
    <row r="237" spans="1:48" ht="29.25" customHeight="1" x14ac:dyDescent="0.4">
      <c r="A237" s="12">
        <v>1</v>
      </c>
      <c r="B237" s="2">
        <v>1</v>
      </c>
      <c r="C237" s="2">
        <v>1</v>
      </c>
      <c r="D237" s="2">
        <v>1</v>
      </c>
      <c r="E237" s="2">
        <v>1</v>
      </c>
      <c r="F237" s="2">
        <v>1</v>
      </c>
      <c r="G237" s="2">
        <v>1</v>
      </c>
      <c r="H237" s="2">
        <v>1</v>
      </c>
      <c r="I237" s="2">
        <v>1</v>
      </c>
      <c r="J237" s="2">
        <v>1</v>
      </c>
      <c r="K237" s="2"/>
      <c r="L237" s="2"/>
      <c r="M237" s="2" cm="1">
        <f t="array" ref="M237">INDEX(A237:L237,1,VLOOKUP($O$3,$P$320:$R$334,$R$319,))</f>
        <v>1</v>
      </c>
      <c r="O237" s="336"/>
      <c r="P237" s="337"/>
      <c r="Q237" s="332"/>
      <c r="R237" s="187" t="s">
        <v>172</v>
      </c>
      <c r="S237" s="334"/>
      <c r="T237" s="335"/>
      <c r="U237" s="26"/>
      <c r="V237" s="229"/>
      <c r="W237" s="36"/>
      <c r="X237" s="29"/>
      <c r="Y237" s="29"/>
      <c r="Z237" s="29"/>
      <c r="AA237" s="29"/>
      <c r="AB237" s="29"/>
      <c r="AC237" s="30"/>
      <c r="AD237" s="29"/>
      <c r="AE237" s="5"/>
      <c r="AF237" s="184"/>
      <c r="AG237" s="193"/>
      <c r="AH237" s="194"/>
      <c r="AI237" s="194"/>
      <c r="AJ237" s="1"/>
      <c r="AK237" s="191"/>
      <c r="AL237" s="191"/>
      <c r="AM237" s="191"/>
      <c r="AN237" s="192"/>
      <c r="AO237" s="192"/>
      <c r="AP237" s="192"/>
      <c r="AQ237" s="192"/>
      <c r="AR237" s="192"/>
      <c r="AS237" s="192"/>
      <c r="AT237" s="192"/>
      <c r="AU237" s="192"/>
      <c r="AV237" s="192"/>
    </row>
    <row r="238" spans="1:48" ht="29.25" customHeight="1" x14ac:dyDescent="0.4">
      <c r="A238" s="12">
        <v>1</v>
      </c>
      <c r="B238" s="2">
        <v>1</v>
      </c>
      <c r="C238" s="2">
        <v>1</v>
      </c>
      <c r="D238" s="2">
        <v>1</v>
      </c>
      <c r="E238" s="2">
        <v>1</v>
      </c>
      <c r="F238" s="2">
        <v>1</v>
      </c>
      <c r="G238" s="2">
        <v>1</v>
      </c>
      <c r="H238" s="2">
        <v>1</v>
      </c>
      <c r="I238" s="2">
        <v>1</v>
      </c>
      <c r="J238" s="2">
        <v>1</v>
      </c>
      <c r="K238" s="2"/>
      <c r="L238" s="2"/>
      <c r="M238" s="2" cm="1">
        <f t="array" ref="M238">INDEX(A238:L238,1,VLOOKUP($O$3,$P$320:$R$334,$R$319,))</f>
        <v>1</v>
      </c>
      <c r="O238" s="336"/>
      <c r="P238" s="337"/>
      <c r="Q238" s="333"/>
      <c r="R238" s="189" t="s">
        <v>173</v>
      </c>
      <c r="S238" s="134"/>
      <c r="T238" s="138" t="s">
        <v>174</v>
      </c>
      <c r="U238" s="26"/>
      <c r="V238" s="229"/>
      <c r="W238" s="36"/>
      <c r="X238" s="29"/>
      <c r="Y238" s="29"/>
      <c r="Z238" s="29"/>
      <c r="AA238" s="29"/>
      <c r="AB238" s="29"/>
      <c r="AC238" s="30"/>
      <c r="AD238" s="29"/>
      <c r="AE238" s="5"/>
      <c r="AF238" s="184"/>
      <c r="AG238" s="193"/>
      <c r="AH238" s="194"/>
      <c r="AI238" s="194"/>
      <c r="AJ238" s="1"/>
      <c r="AK238" s="191"/>
      <c r="AL238" s="191"/>
      <c r="AM238" s="191"/>
      <c r="AN238" s="192"/>
      <c r="AO238" s="192"/>
      <c r="AP238" s="192"/>
      <c r="AQ238" s="192"/>
      <c r="AR238" s="192"/>
      <c r="AS238" s="192"/>
      <c r="AT238" s="192"/>
      <c r="AU238" s="192"/>
      <c r="AV238" s="192"/>
    </row>
    <row r="239" spans="1:48" ht="29.25" customHeight="1" x14ac:dyDescent="0.4">
      <c r="A239" s="12">
        <v>1</v>
      </c>
      <c r="B239" s="2">
        <v>1</v>
      </c>
      <c r="C239" s="2">
        <v>1</v>
      </c>
      <c r="D239" s="2">
        <v>1</v>
      </c>
      <c r="E239" s="2">
        <v>1</v>
      </c>
      <c r="F239" s="2">
        <v>1</v>
      </c>
      <c r="G239" s="2">
        <v>1</v>
      </c>
      <c r="H239" s="2">
        <v>1</v>
      </c>
      <c r="I239" s="2">
        <v>1</v>
      </c>
      <c r="J239" s="2">
        <v>1</v>
      </c>
      <c r="K239" s="2"/>
      <c r="L239" s="2"/>
      <c r="M239" s="2" cm="1">
        <f t="array" ref="M239">INDEX(A239:L239,1,VLOOKUP($O$3,$P$320:$R$334,$R$319,))</f>
        <v>1</v>
      </c>
      <c r="O239" s="336"/>
      <c r="P239" s="337"/>
      <c r="Q239" s="331">
        <v>5</v>
      </c>
      <c r="R239" s="180" t="s">
        <v>166</v>
      </c>
      <c r="S239" s="308"/>
      <c r="T239" s="309"/>
      <c r="U239" s="26"/>
      <c r="V239" s="229"/>
      <c r="W239" s="36"/>
      <c r="X239" s="29"/>
      <c r="Y239" s="29"/>
      <c r="Z239" s="29"/>
      <c r="AA239" s="29"/>
      <c r="AB239" s="29"/>
      <c r="AC239" s="30"/>
      <c r="AD239" s="29"/>
      <c r="AE239" s="5"/>
      <c r="AF239" s="184"/>
      <c r="AG239" s="193"/>
      <c r="AH239" s="194"/>
      <c r="AI239" s="194"/>
      <c r="AJ239" s="1"/>
      <c r="AK239" s="191"/>
      <c r="AL239" s="191"/>
      <c r="AM239" s="191"/>
      <c r="AN239" s="192"/>
      <c r="AO239" s="192"/>
      <c r="AP239" s="192"/>
      <c r="AQ239" s="192"/>
      <c r="AR239" s="192"/>
      <c r="AS239" s="192"/>
      <c r="AT239" s="192"/>
      <c r="AU239" s="192"/>
      <c r="AV239" s="192"/>
    </row>
    <row r="240" spans="1:48" ht="29.25" customHeight="1" x14ac:dyDescent="0.4">
      <c r="A240" s="12">
        <v>1</v>
      </c>
      <c r="B240" s="2">
        <v>1</v>
      </c>
      <c r="C240" s="2">
        <v>1</v>
      </c>
      <c r="D240" s="2">
        <v>1</v>
      </c>
      <c r="E240" s="2">
        <v>1</v>
      </c>
      <c r="F240" s="2">
        <v>1</v>
      </c>
      <c r="G240" s="2">
        <v>1</v>
      </c>
      <c r="H240" s="2">
        <v>1</v>
      </c>
      <c r="I240" s="2">
        <v>1</v>
      </c>
      <c r="J240" s="2">
        <v>1</v>
      </c>
      <c r="K240" s="2"/>
      <c r="L240" s="2"/>
      <c r="M240" s="2" cm="1">
        <f t="array" ref="M240">INDEX(A240:L240,1,VLOOKUP($O$3,$P$320:$R$334,$R$319,))</f>
        <v>1</v>
      </c>
      <c r="O240" s="336"/>
      <c r="P240" s="337"/>
      <c r="Q240" s="332"/>
      <c r="R240" s="187" t="s">
        <v>43</v>
      </c>
      <c r="S240" s="310"/>
      <c r="T240" s="311"/>
      <c r="U240" s="26"/>
      <c r="V240" s="229"/>
      <c r="W240" s="36"/>
      <c r="X240" s="29"/>
      <c r="Y240" s="29"/>
      <c r="Z240" s="29"/>
      <c r="AA240" s="29"/>
      <c r="AB240" s="29"/>
      <c r="AC240" s="30"/>
      <c r="AD240" s="29"/>
      <c r="AE240" s="5"/>
      <c r="AF240" s="184"/>
      <c r="AG240" s="193"/>
      <c r="AH240" s="194"/>
      <c r="AI240" s="194"/>
      <c r="AJ240" s="1"/>
      <c r="AK240" s="191"/>
      <c r="AL240" s="191"/>
      <c r="AM240" s="191"/>
      <c r="AN240" s="192"/>
      <c r="AO240" s="192"/>
      <c r="AP240" s="192"/>
      <c r="AQ240" s="192"/>
      <c r="AR240" s="192"/>
      <c r="AS240" s="192"/>
      <c r="AT240" s="192"/>
      <c r="AU240" s="192"/>
      <c r="AV240" s="192"/>
    </row>
    <row r="241" spans="1:48" ht="29.25" customHeight="1" x14ac:dyDescent="0.4">
      <c r="A241" s="12">
        <v>1</v>
      </c>
      <c r="B241" s="2">
        <v>1</v>
      </c>
      <c r="C241" s="2">
        <v>1</v>
      </c>
      <c r="D241" s="2">
        <v>1</v>
      </c>
      <c r="E241" s="2">
        <v>1</v>
      </c>
      <c r="F241" s="2">
        <v>1</v>
      </c>
      <c r="G241" s="2">
        <v>1</v>
      </c>
      <c r="H241" s="2">
        <v>1</v>
      </c>
      <c r="I241" s="2">
        <v>1</v>
      </c>
      <c r="J241" s="2">
        <v>1</v>
      </c>
      <c r="K241" s="2"/>
      <c r="L241" s="2"/>
      <c r="M241" s="2" cm="1">
        <f t="array" ref="M241">INDEX(A241:L241,1,VLOOKUP($O$3,$P$320:$R$334,$R$319,))</f>
        <v>1</v>
      </c>
      <c r="O241" s="336"/>
      <c r="P241" s="337"/>
      <c r="Q241" s="332"/>
      <c r="R241" s="187" t="s">
        <v>171</v>
      </c>
      <c r="S241" s="312"/>
      <c r="T241" s="312"/>
      <c r="U241" s="26"/>
      <c r="V241" s="229"/>
      <c r="W241" s="36"/>
      <c r="X241" s="29"/>
      <c r="Y241" s="29"/>
      <c r="Z241" s="29"/>
      <c r="AA241" s="29"/>
      <c r="AB241" s="29"/>
      <c r="AC241" s="30"/>
      <c r="AD241" s="29"/>
      <c r="AE241" s="5"/>
      <c r="AF241" s="184"/>
      <c r="AG241" s="193"/>
      <c r="AH241" s="194"/>
      <c r="AI241" s="194"/>
      <c r="AJ241" s="1"/>
      <c r="AK241" s="191"/>
      <c r="AL241" s="191"/>
      <c r="AM241" s="191"/>
      <c r="AN241" s="192"/>
      <c r="AO241" s="192"/>
      <c r="AP241" s="192"/>
      <c r="AQ241" s="192"/>
      <c r="AR241" s="192"/>
      <c r="AS241" s="192"/>
      <c r="AT241" s="192"/>
      <c r="AU241" s="192"/>
      <c r="AV241" s="192"/>
    </row>
    <row r="242" spans="1:48" ht="29.25" customHeight="1" x14ac:dyDescent="0.4">
      <c r="A242" s="12">
        <v>1</v>
      </c>
      <c r="B242" s="2">
        <v>1</v>
      </c>
      <c r="C242" s="2">
        <v>1</v>
      </c>
      <c r="D242" s="2">
        <v>1</v>
      </c>
      <c r="E242" s="2">
        <v>1</v>
      </c>
      <c r="F242" s="2">
        <v>1</v>
      </c>
      <c r="G242" s="2">
        <v>1</v>
      </c>
      <c r="H242" s="2">
        <v>1</v>
      </c>
      <c r="I242" s="2">
        <v>1</v>
      </c>
      <c r="J242" s="2">
        <v>1</v>
      </c>
      <c r="K242" s="2"/>
      <c r="L242" s="2"/>
      <c r="M242" s="2" cm="1">
        <f t="array" ref="M242">INDEX(A242:L242,1,VLOOKUP($O$3,$P$320:$R$334,$R$319,))</f>
        <v>1</v>
      </c>
      <c r="O242" s="336"/>
      <c r="P242" s="337"/>
      <c r="Q242" s="332"/>
      <c r="R242" s="187" t="s">
        <v>172</v>
      </c>
      <c r="S242" s="312"/>
      <c r="T242" s="312"/>
      <c r="U242" s="26"/>
      <c r="V242" s="229"/>
      <c r="W242" s="36"/>
      <c r="X242" s="29"/>
      <c r="Y242" s="29"/>
      <c r="Z242" s="29"/>
      <c r="AA242" s="29"/>
      <c r="AB242" s="29"/>
      <c r="AC242" s="30"/>
      <c r="AD242" s="29"/>
      <c r="AE242" s="5"/>
      <c r="AF242" s="184"/>
      <c r="AG242" s="193"/>
      <c r="AH242" s="194"/>
      <c r="AI242" s="194"/>
      <c r="AJ242" s="1"/>
      <c r="AK242" s="191"/>
      <c r="AL242" s="191"/>
      <c r="AM242" s="191"/>
      <c r="AN242" s="192"/>
      <c r="AO242" s="192"/>
      <c r="AP242" s="192"/>
      <c r="AQ242" s="192"/>
      <c r="AR242" s="192"/>
      <c r="AS242" s="192"/>
      <c r="AT242" s="192"/>
      <c r="AU242" s="192"/>
      <c r="AV242" s="192"/>
    </row>
    <row r="243" spans="1:48" ht="29.25" customHeight="1" x14ac:dyDescent="0.4">
      <c r="A243" s="12">
        <v>1</v>
      </c>
      <c r="B243" s="2">
        <v>1</v>
      </c>
      <c r="C243" s="2">
        <v>1</v>
      </c>
      <c r="D243" s="2">
        <v>1</v>
      </c>
      <c r="E243" s="2">
        <v>1</v>
      </c>
      <c r="F243" s="2">
        <v>1</v>
      </c>
      <c r="G243" s="2">
        <v>1</v>
      </c>
      <c r="H243" s="2">
        <v>1</v>
      </c>
      <c r="I243" s="2">
        <v>1</v>
      </c>
      <c r="J243" s="2">
        <v>1</v>
      </c>
      <c r="K243" s="2"/>
      <c r="L243" s="2"/>
      <c r="M243" s="2" cm="1">
        <f t="array" ref="M243">INDEX(A243:L243,1,VLOOKUP($O$3,$P$320:$R$334,$R$319,))</f>
        <v>1</v>
      </c>
      <c r="O243" s="336"/>
      <c r="P243" s="337"/>
      <c r="Q243" s="333"/>
      <c r="R243" s="189" t="s">
        <v>173</v>
      </c>
      <c r="S243" s="134"/>
      <c r="T243" s="138" t="s">
        <v>174</v>
      </c>
      <c r="U243" s="26"/>
      <c r="V243" s="229"/>
      <c r="W243" s="36"/>
      <c r="X243" s="29"/>
      <c r="Y243" s="29"/>
      <c r="Z243" s="29"/>
      <c r="AA243" s="29"/>
      <c r="AB243" s="29"/>
      <c r="AC243" s="30"/>
      <c r="AD243" s="29"/>
      <c r="AE243" s="5"/>
      <c r="AF243" s="184"/>
      <c r="AG243" s="193"/>
      <c r="AH243" s="194"/>
      <c r="AI243" s="194"/>
      <c r="AJ243" s="1"/>
      <c r="AK243" s="191"/>
      <c r="AL243" s="191"/>
      <c r="AM243" s="191"/>
      <c r="AN243" s="192"/>
      <c r="AO243" s="192"/>
      <c r="AP243" s="192"/>
      <c r="AQ243" s="192"/>
      <c r="AR243" s="192"/>
      <c r="AS243" s="192"/>
      <c r="AT243" s="192"/>
      <c r="AU243" s="192"/>
      <c r="AV243" s="192"/>
    </row>
    <row r="244" spans="1:48" ht="29.25" customHeight="1" x14ac:dyDescent="0.4">
      <c r="A244" s="12">
        <v>1</v>
      </c>
      <c r="B244" s="2">
        <v>1</v>
      </c>
      <c r="C244" s="2">
        <v>1</v>
      </c>
      <c r="D244" s="2">
        <v>1</v>
      </c>
      <c r="E244" s="2">
        <v>1</v>
      </c>
      <c r="F244" s="2">
        <v>1</v>
      </c>
      <c r="G244" s="2">
        <v>1</v>
      </c>
      <c r="H244" s="2">
        <v>1</v>
      </c>
      <c r="I244" s="2">
        <v>1</v>
      </c>
      <c r="J244" s="2">
        <v>1</v>
      </c>
      <c r="K244" s="2"/>
      <c r="L244" s="2"/>
      <c r="M244" s="2" cm="1">
        <f t="array" ref="M244">INDEX(A244:L244,1,VLOOKUP($O$3,$P$320:$R$334,$R$319,))</f>
        <v>1</v>
      </c>
      <c r="O244" s="336"/>
      <c r="P244" s="337"/>
      <c r="Q244" s="331">
        <v>6</v>
      </c>
      <c r="R244" s="180" t="s">
        <v>166</v>
      </c>
      <c r="S244" s="308"/>
      <c r="T244" s="309"/>
      <c r="U244" s="26"/>
      <c r="V244" s="229"/>
      <c r="W244" s="36"/>
      <c r="X244" s="29"/>
      <c r="Y244" s="29"/>
      <c r="Z244" s="29"/>
      <c r="AA244" s="29"/>
      <c r="AB244" s="29"/>
      <c r="AC244" s="30"/>
      <c r="AD244" s="29"/>
      <c r="AE244" s="5"/>
      <c r="AF244" s="184"/>
      <c r="AG244" s="193"/>
      <c r="AH244" s="194"/>
      <c r="AI244" s="194"/>
      <c r="AJ244" s="1"/>
      <c r="AK244" s="191"/>
      <c r="AL244" s="191"/>
      <c r="AM244" s="191"/>
      <c r="AN244" s="192"/>
      <c r="AO244" s="192"/>
      <c r="AP244" s="192"/>
      <c r="AQ244" s="192"/>
      <c r="AR244" s="192"/>
      <c r="AS244" s="192"/>
      <c r="AT244" s="192"/>
      <c r="AU244" s="192"/>
      <c r="AV244" s="192"/>
    </row>
    <row r="245" spans="1:48" ht="29.25" customHeight="1" x14ac:dyDescent="0.4">
      <c r="A245" s="12">
        <v>1</v>
      </c>
      <c r="B245" s="2">
        <v>1</v>
      </c>
      <c r="C245" s="2">
        <v>1</v>
      </c>
      <c r="D245" s="2">
        <v>1</v>
      </c>
      <c r="E245" s="2">
        <v>1</v>
      </c>
      <c r="F245" s="2">
        <v>1</v>
      </c>
      <c r="G245" s="2">
        <v>1</v>
      </c>
      <c r="H245" s="2">
        <v>1</v>
      </c>
      <c r="I245" s="2">
        <v>1</v>
      </c>
      <c r="J245" s="2">
        <v>1</v>
      </c>
      <c r="K245" s="2"/>
      <c r="L245" s="2"/>
      <c r="M245" s="2" cm="1">
        <f t="array" ref="M245">INDEX(A245:L245,1,VLOOKUP($O$3,$P$320:$R$334,$R$319,))</f>
        <v>1</v>
      </c>
      <c r="O245" s="336"/>
      <c r="P245" s="337"/>
      <c r="Q245" s="332"/>
      <c r="R245" s="187" t="s">
        <v>43</v>
      </c>
      <c r="S245" s="310"/>
      <c r="T245" s="311"/>
      <c r="U245" s="26"/>
      <c r="V245" s="229"/>
      <c r="W245" s="36"/>
      <c r="X245" s="29"/>
      <c r="Y245" s="29"/>
      <c r="Z245" s="29"/>
      <c r="AA245" s="29"/>
      <c r="AB245" s="29"/>
      <c r="AC245" s="30"/>
      <c r="AD245" s="29"/>
      <c r="AE245" s="5"/>
      <c r="AF245" s="184"/>
      <c r="AG245" s="193"/>
      <c r="AH245" s="194"/>
      <c r="AI245" s="194"/>
      <c r="AJ245" s="1"/>
      <c r="AK245" s="191"/>
      <c r="AL245" s="191"/>
      <c r="AM245" s="191"/>
      <c r="AN245" s="192"/>
      <c r="AO245" s="192"/>
      <c r="AP245" s="192"/>
      <c r="AQ245" s="192"/>
      <c r="AR245" s="192"/>
      <c r="AS245" s="192"/>
      <c r="AT245" s="192"/>
      <c r="AU245" s="192"/>
      <c r="AV245" s="192"/>
    </row>
    <row r="246" spans="1:48" ht="29.25" customHeight="1" x14ac:dyDescent="0.4">
      <c r="A246" s="12">
        <v>1</v>
      </c>
      <c r="B246" s="2">
        <v>1</v>
      </c>
      <c r="C246" s="2">
        <v>1</v>
      </c>
      <c r="D246" s="2">
        <v>1</v>
      </c>
      <c r="E246" s="2">
        <v>1</v>
      </c>
      <c r="F246" s="2">
        <v>1</v>
      </c>
      <c r="G246" s="2">
        <v>1</v>
      </c>
      <c r="H246" s="2">
        <v>1</v>
      </c>
      <c r="I246" s="2">
        <v>1</v>
      </c>
      <c r="J246" s="2">
        <v>1</v>
      </c>
      <c r="K246" s="2"/>
      <c r="L246" s="2"/>
      <c r="M246" s="2" cm="1">
        <f t="array" ref="M246">INDEX(A246:L246,1,VLOOKUP($O$3,$P$320:$R$334,$R$319,))</f>
        <v>1</v>
      </c>
      <c r="O246" s="336"/>
      <c r="P246" s="337"/>
      <c r="Q246" s="332"/>
      <c r="R246" s="187" t="s">
        <v>171</v>
      </c>
      <c r="S246" s="312"/>
      <c r="T246" s="312"/>
      <c r="U246" s="26"/>
      <c r="V246" s="229"/>
      <c r="W246" s="36"/>
      <c r="X246" s="29"/>
      <c r="Y246" s="29"/>
      <c r="Z246" s="29"/>
      <c r="AA246" s="29"/>
      <c r="AB246" s="29"/>
      <c r="AC246" s="30"/>
      <c r="AD246" s="29"/>
      <c r="AE246" s="5"/>
      <c r="AF246" s="184"/>
      <c r="AG246" s="193"/>
      <c r="AH246" s="194"/>
      <c r="AI246" s="194"/>
      <c r="AJ246" s="1"/>
      <c r="AK246" s="191"/>
      <c r="AL246" s="191"/>
      <c r="AM246" s="191"/>
      <c r="AN246" s="192"/>
      <c r="AO246" s="192"/>
      <c r="AP246" s="192"/>
      <c r="AQ246" s="192"/>
      <c r="AR246" s="192"/>
      <c r="AS246" s="192"/>
      <c r="AT246" s="192"/>
      <c r="AU246" s="192"/>
      <c r="AV246" s="192"/>
    </row>
    <row r="247" spans="1:48" ht="29.25" customHeight="1" x14ac:dyDescent="0.4">
      <c r="A247" s="12">
        <v>1</v>
      </c>
      <c r="B247" s="2">
        <v>1</v>
      </c>
      <c r="C247" s="2">
        <v>1</v>
      </c>
      <c r="D247" s="2">
        <v>1</v>
      </c>
      <c r="E247" s="2">
        <v>1</v>
      </c>
      <c r="F247" s="2">
        <v>1</v>
      </c>
      <c r="G247" s="2">
        <v>1</v>
      </c>
      <c r="H247" s="2">
        <v>1</v>
      </c>
      <c r="I247" s="2">
        <v>1</v>
      </c>
      <c r="J247" s="2">
        <v>1</v>
      </c>
      <c r="K247" s="2"/>
      <c r="L247" s="2"/>
      <c r="M247" s="2" cm="1">
        <f t="array" ref="M247">INDEX(A247:L247,1,VLOOKUP($O$3,$P$320:$R$334,$R$319,))</f>
        <v>1</v>
      </c>
      <c r="O247" s="336"/>
      <c r="P247" s="337"/>
      <c r="Q247" s="332"/>
      <c r="R247" s="187" t="s">
        <v>172</v>
      </c>
      <c r="S247" s="312"/>
      <c r="T247" s="312"/>
      <c r="U247" s="26"/>
      <c r="V247" s="229"/>
      <c r="W247" s="36"/>
      <c r="X247" s="29"/>
      <c r="Y247" s="29"/>
      <c r="Z247" s="29"/>
      <c r="AA247" s="29"/>
      <c r="AB247" s="29"/>
      <c r="AC247" s="30"/>
      <c r="AD247" s="29"/>
      <c r="AE247" s="5"/>
      <c r="AF247" s="184"/>
      <c r="AG247" s="193"/>
      <c r="AH247" s="194"/>
      <c r="AI247" s="194"/>
      <c r="AJ247" s="1"/>
      <c r="AK247" s="191"/>
      <c r="AL247" s="191"/>
      <c r="AM247" s="191"/>
      <c r="AN247" s="192"/>
      <c r="AO247" s="192"/>
      <c r="AP247" s="192"/>
      <c r="AQ247" s="192"/>
      <c r="AR247" s="192"/>
      <c r="AS247" s="192"/>
      <c r="AT247" s="192"/>
      <c r="AU247" s="192"/>
      <c r="AV247" s="192"/>
    </row>
    <row r="248" spans="1:48" ht="29.25" customHeight="1" x14ac:dyDescent="0.4">
      <c r="A248" s="12">
        <v>1</v>
      </c>
      <c r="B248" s="2">
        <v>1</v>
      </c>
      <c r="C248" s="2">
        <v>1</v>
      </c>
      <c r="D248" s="2">
        <v>1</v>
      </c>
      <c r="E248" s="2">
        <v>1</v>
      </c>
      <c r="F248" s="2">
        <v>1</v>
      </c>
      <c r="G248" s="2">
        <v>1</v>
      </c>
      <c r="H248" s="2">
        <v>1</v>
      </c>
      <c r="I248" s="2">
        <v>1</v>
      </c>
      <c r="J248" s="2">
        <v>1</v>
      </c>
      <c r="K248" s="2"/>
      <c r="L248" s="2"/>
      <c r="M248" s="2" cm="1">
        <f t="array" ref="M248">INDEX(A248:L248,1,VLOOKUP($O$3,$P$320:$R$334,$R$319,))</f>
        <v>1</v>
      </c>
      <c r="O248" s="336"/>
      <c r="P248" s="337"/>
      <c r="Q248" s="333"/>
      <c r="R248" s="189" t="s">
        <v>173</v>
      </c>
      <c r="S248" s="134"/>
      <c r="T248" s="138" t="s">
        <v>174</v>
      </c>
      <c r="U248" s="26"/>
      <c r="V248" s="229"/>
      <c r="W248" s="36"/>
      <c r="X248" s="29"/>
      <c r="Y248" s="29"/>
      <c r="Z248" s="29"/>
      <c r="AA248" s="29"/>
      <c r="AB248" s="29"/>
      <c r="AC248" s="30"/>
      <c r="AD248" s="29"/>
      <c r="AE248" s="5"/>
      <c r="AF248" s="184"/>
      <c r="AG248" s="193"/>
      <c r="AH248" s="194"/>
      <c r="AI248" s="194"/>
      <c r="AJ248" s="1"/>
      <c r="AK248" s="191"/>
      <c r="AL248" s="191"/>
      <c r="AM248" s="191"/>
      <c r="AN248" s="192"/>
      <c r="AO248" s="192"/>
      <c r="AP248" s="192"/>
      <c r="AQ248" s="192"/>
      <c r="AR248" s="192"/>
      <c r="AS248" s="192"/>
      <c r="AT248" s="192"/>
      <c r="AU248" s="192"/>
      <c r="AV248" s="192"/>
    </row>
    <row r="249" spans="1:48" ht="29.25" customHeight="1" x14ac:dyDescent="0.4">
      <c r="A249" s="12">
        <v>1</v>
      </c>
      <c r="B249" s="2">
        <v>1</v>
      </c>
      <c r="C249" s="2">
        <v>1</v>
      </c>
      <c r="D249" s="2">
        <v>1</v>
      </c>
      <c r="E249" s="2">
        <v>1</v>
      </c>
      <c r="F249" s="2">
        <v>1</v>
      </c>
      <c r="G249" s="2">
        <v>1</v>
      </c>
      <c r="H249" s="2">
        <v>1</v>
      </c>
      <c r="I249" s="2">
        <v>1</v>
      </c>
      <c r="J249" s="2">
        <v>1</v>
      </c>
      <c r="K249" s="2"/>
      <c r="L249" s="2"/>
      <c r="M249" s="2" cm="1">
        <f t="array" ref="M249">INDEX(A249:L249,1,VLOOKUP($O$3,$P$320:$R$334,$R$319,))</f>
        <v>1</v>
      </c>
      <c r="O249" s="336"/>
      <c r="P249" s="337"/>
      <c r="Q249" s="331">
        <v>7</v>
      </c>
      <c r="R249" s="180" t="s">
        <v>166</v>
      </c>
      <c r="S249" s="308"/>
      <c r="T249" s="309"/>
      <c r="U249" s="26"/>
      <c r="V249" s="229"/>
      <c r="W249" s="36"/>
      <c r="X249" s="29"/>
      <c r="Y249" s="29"/>
      <c r="Z249" s="29"/>
      <c r="AA249" s="29"/>
      <c r="AB249" s="29"/>
      <c r="AC249" s="30"/>
      <c r="AD249" s="29"/>
      <c r="AE249" s="5"/>
      <c r="AF249" s="184"/>
      <c r="AG249" s="193"/>
      <c r="AH249" s="194"/>
      <c r="AI249" s="194"/>
      <c r="AJ249" s="1"/>
      <c r="AK249" s="191"/>
      <c r="AL249" s="191"/>
      <c r="AM249" s="191"/>
      <c r="AN249" s="192"/>
      <c r="AO249" s="192"/>
      <c r="AP249" s="192"/>
      <c r="AQ249" s="192"/>
      <c r="AR249" s="192"/>
      <c r="AS249" s="192"/>
      <c r="AT249" s="192"/>
      <c r="AU249" s="192"/>
      <c r="AV249" s="192"/>
    </row>
    <row r="250" spans="1:48" ht="29.25" customHeight="1" x14ac:dyDescent="0.4">
      <c r="A250" s="12">
        <v>1</v>
      </c>
      <c r="B250" s="2">
        <v>1</v>
      </c>
      <c r="C250" s="2">
        <v>1</v>
      </c>
      <c r="D250" s="2">
        <v>1</v>
      </c>
      <c r="E250" s="2">
        <v>1</v>
      </c>
      <c r="F250" s="2">
        <v>1</v>
      </c>
      <c r="G250" s="2">
        <v>1</v>
      </c>
      <c r="H250" s="2">
        <v>1</v>
      </c>
      <c r="I250" s="2">
        <v>1</v>
      </c>
      <c r="J250" s="2">
        <v>1</v>
      </c>
      <c r="K250" s="2"/>
      <c r="L250" s="2"/>
      <c r="M250" s="2" cm="1">
        <f t="array" ref="M250">INDEX(A250:L250,1,VLOOKUP($O$3,$P$320:$R$334,$R$319,))</f>
        <v>1</v>
      </c>
      <c r="O250" s="336"/>
      <c r="P250" s="337"/>
      <c r="Q250" s="332"/>
      <c r="R250" s="187" t="s">
        <v>43</v>
      </c>
      <c r="S250" s="310"/>
      <c r="T250" s="311"/>
      <c r="U250" s="26"/>
      <c r="V250" s="229"/>
      <c r="W250" s="36"/>
      <c r="X250" s="29"/>
      <c r="Y250" s="29"/>
      <c r="Z250" s="29"/>
      <c r="AA250" s="29"/>
      <c r="AB250" s="29"/>
      <c r="AC250" s="30"/>
      <c r="AD250" s="29"/>
      <c r="AE250" s="5"/>
      <c r="AF250" s="184"/>
      <c r="AG250" s="193"/>
      <c r="AH250" s="194"/>
      <c r="AI250" s="194"/>
      <c r="AJ250" s="1"/>
      <c r="AK250" s="191"/>
      <c r="AL250" s="191"/>
      <c r="AM250" s="191"/>
      <c r="AN250" s="192"/>
      <c r="AO250" s="192"/>
      <c r="AP250" s="192"/>
      <c r="AQ250" s="192"/>
      <c r="AR250" s="192"/>
      <c r="AS250" s="192"/>
      <c r="AT250" s="192"/>
      <c r="AU250" s="192"/>
      <c r="AV250" s="192"/>
    </row>
    <row r="251" spans="1:48" ht="29.25" customHeight="1" x14ac:dyDescent="0.4">
      <c r="A251" s="12">
        <v>1</v>
      </c>
      <c r="B251" s="2">
        <v>1</v>
      </c>
      <c r="C251" s="2">
        <v>1</v>
      </c>
      <c r="D251" s="2">
        <v>1</v>
      </c>
      <c r="E251" s="2">
        <v>1</v>
      </c>
      <c r="F251" s="2">
        <v>1</v>
      </c>
      <c r="G251" s="2">
        <v>1</v>
      </c>
      <c r="H251" s="2">
        <v>1</v>
      </c>
      <c r="I251" s="2">
        <v>1</v>
      </c>
      <c r="J251" s="2">
        <v>1</v>
      </c>
      <c r="K251" s="2"/>
      <c r="L251" s="2"/>
      <c r="M251" s="2" cm="1">
        <f t="array" ref="M251">INDEX(A251:L251,1,VLOOKUP($O$3,$P$320:$R$334,$R$319,))</f>
        <v>1</v>
      </c>
      <c r="O251" s="336"/>
      <c r="P251" s="337"/>
      <c r="Q251" s="332"/>
      <c r="R251" s="187" t="s">
        <v>171</v>
      </c>
      <c r="S251" s="312"/>
      <c r="T251" s="312"/>
      <c r="U251" s="26"/>
      <c r="V251" s="229"/>
      <c r="W251" s="36"/>
      <c r="X251" s="29"/>
      <c r="Y251" s="29"/>
      <c r="Z251" s="29"/>
      <c r="AA251" s="29"/>
      <c r="AB251" s="29"/>
      <c r="AC251" s="30"/>
      <c r="AD251" s="29"/>
      <c r="AE251" s="5"/>
      <c r="AF251" s="184"/>
      <c r="AG251" s="193"/>
      <c r="AH251" s="194"/>
      <c r="AI251" s="194"/>
      <c r="AJ251" s="1"/>
      <c r="AK251" s="191"/>
      <c r="AL251" s="191"/>
      <c r="AM251" s="191"/>
      <c r="AN251" s="192"/>
      <c r="AO251" s="192"/>
      <c r="AP251" s="192"/>
      <c r="AQ251" s="192"/>
      <c r="AR251" s="192"/>
      <c r="AS251" s="192"/>
      <c r="AT251" s="192"/>
      <c r="AU251" s="192"/>
      <c r="AV251" s="192"/>
    </row>
    <row r="252" spans="1:48" ht="29.25" customHeight="1" x14ac:dyDescent="0.4">
      <c r="A252" s="12">
        <v>1</v>
      </c>
      <c r="B252" s="2">
        <v>1</v>
      </c>
      <c r="C252" s="2">
        <v>1</v>
      </c>
      <c r="D252" s="2">
        <v>1</v>
      </c>
      <c r="E252" s="2">
        <v>1</v>
      </c>
      <c r="F252" s="2">
        <v>1</v>
      </c>
      <c r="G252" s="2">
        <v>1</v>
      </c>
      <c r="H252" s="2">
        <v>1</v>
      </c>
      <c r="I252" s="2">
        <v>1</v>
      </c>
      <c r="J252" s="2">
        <v>1</v>
      </c>
      <c r="K252" s="2"/>
      <c r="L252" s="2"/>
      <c r="M252" s="2" cm="1">
        <f t="array" ref="M252">INDEX(A252:L252,1,VLOOKUP($O$3,$P$320:$R$334,$R$319,))</f>
        <v>1</v>
      </c>
      <c r="O252" s="336"/>
      <c r="P252" s="337"/>
      <c r="Q252" s="332"/>
      <c r="R252" s="187" t="s">
        <v>172</v>
      </c>
      <c r="S252" s="312"/>
      <c r="T252" s="312"/>
      <c r="U252" s="26"/>
      <c r="V252" s="229"/>
      <c r="W252" s="36"/>
      <c r="X252" s="29"/>
      <c r="Y252" s="29"/>
      <c r="Z252" s="29"/>
      <c r="AA252" s="29"/>
      <c r="AB252" s="29"/>
      <c r="AC252" s="30"/>
      <c r="AD252" s="29"/>
      <c r="AE252" s="5"/>
      <c r="AF252" s="184"/>
      <c r="AG252" s="193"/>
      <c r="AH252" s="194"/>
      <c r="AI252" s="194"/>
      <c r="AJ252" s="1"/>
      <c r="AK252" s="191"/>
      <c r="AL252" s="191"/>
      <c r="AM252" s="191"/>
      <c r="AN252" s="192"/>
      <c r="AO252" s="192"/>
      <c r="AP252" s="192"/>
      <c r="AQ252" s="192"/>
      <c r="AR252" s="192"/>
      <c r="AS252" s="192"/>
      <c r="AT252" s="192"/>
      <c r="AU252" s="192"/>
      <c r="AV252" s="192"/>
    </row>
    <row r="253" spans="1:48" ht="29.25" customHeight="1" x14ac:dyDescent="0.4">
      <c r="A253" s="12">
        <v>1</v>
      </c>
      <c r="B253" s="2">
        <v>1</v>
      </c>
      <c r="C253" s="2">
        <v>1</v>
      </c>
      <c r="D253" s="2">
        <v>1</v>
      </c>
      <c r="E253" s="2">
        <v>1</v>
      </c>
      <c r="F253" s="2">
        <v>1</v>
      </c>
      <c r="G253" s="2">
        <v>1</v>
      </c>
      <c r="H253" s="2">
        <v>1</v>
      </c>
      <c r="I253" s="2">
        <v>1</v>
      </c>
      <c r="J253" s="2">
        <v>1</v>
      </c>
      <c r="K253" s="2"/>
      <c r="L253" s="2"/>
      <c r="M253" s="2" cm="1">
        <f t="array" ref="M253">INDEX(A253:L253,1,VLOOKUP($O$3,$P$320:$R$334,$R$319,))</f>
        <v>1</v>
      </c>
      <c r="O253" s="336"/>
      <c r="P253" s="337"/>
      <c r="Q253" s="333"/>
      <c r="R253" s="189" t="s">
        <v>173</v>
      </c>
      <c r="S253" s="134"/>
      <c r="T253" s="138" t="s">
        <v>174</v>
      </c>
      <c r="U253" s="26"/>
      <c r="V253" s="229"/>
      <c r="W253" s="36"/>
      <c r="X253" s="29"/>
      <c r="Y253" s="29"/>
      <c r="Z253" s="29"/>
      <c r="AA253" s="29"/>
      <c r="AB253" s="29"/>
      <c r="AC253" s="30"/>
      <c r="AD253" s="29"/>
      <c r="AE253" s="5"/>
      <c r="AF253" s="184"/>
      <c r="AG253" s="193"/>
      <c r="AH253" s="194"/>
      <c r="AI253" s="194"/>
      <c r="AJ253" s="1"/>
      <c r="AK253" s="191"/>
      <c r="AL253" s="191"/>
      <c r="AM253" s="191"/>
      <c r="AN253" s="192"/>
      <c r="AO253" s="192"/>
      <c r="AP253" s="192"/>
      <c r="AQ253" s="192"/>
      <c r="AR253" s="192"/>
      <c r="AS253" s="192"/>
      <c r="AT253" s="192"/>
      <c r="AU253" s="192"/>
      <c r="AV253" s="192"/>
    </row>
    <row r="254" spans="1:48" ht="29.25" customHeight="1" x14ac:dyDescent="0.4">
      <c r="A254" s="12">
        <v>1</v>
      </c>
      <c r="B254" s="2">
        <v>1</v>
      </c>
      <c r="C254" s="2">
        <v>1</v>
      </c>
      <c r="D254" s="2">
        <v>1</v>
      </c>
      <c r="E254" s="2">
        <v>1</v>
      </c>
      <c r="F254" s="2">
        <v>1</v>
      </c>
      <c r="G254" s="2">
        <v>1</v>
      </c>
      <c r="H254" s="2">
        <v>1</v>
      </c>
      <c r="I254" s="2">
        <v>1</v>
      </c>
      <c r="J254" s="2">
        <v>1</v>
      </c>
      <c r="K254" s="2"/>
      <c r="L254" s="2"/>
      <c r="M254" s="2" cm="1">
        <f t="array" ref="M254">INDEX(A254:L254,1,VLOOKUP($O$3,$P$320:$R$334,$R$319,))</f>
        <v>1</v>
      </c>
      <c r="O254" s="336"/>
      <c r="P254" s="337"/>
      <c r="Q254" s="331">
        <v>8</v>
      </c>
      <c r="R254" s="180" t="s">
        <v>166</v>
      </c>
      <c r="S254" s="308"/>
      <c r="T254" s="309"/>
      <c r="U254" s="26"/>
      <c r="V254" s="229"/>
      <c r="W254" s="36"/>
      <c r="X254" s="29"/>
      <c r="Y254" s="29"/>
      <c r="Z254" s="29"/>
      <c r="AA254" s="29"/>
      <c r="AB254" s="29"/>
      <c r="AC254" s="30"/>
      <c r="AD254" s="29"/>
      <c r="AE254" s="5"/>
      <c r="AF254" s="184"/>
      <c r="AG254" s="193"/>
      <c r="AH254" s="194"/>
      <c r="AI254" s="194"/>
      <c r="AJ254" s="1"/>
      <c r="AK254" s="191"/>
      <c r="AL254" s="191"/>
      <c r="AM254" s="191"/>
      <c r="AN254" s="192"/>
      <c r="AO254" s="192"/>
      <c r="AP254" s="192"/>
      <c r="AQ254" s="192"/>
      <c r="AR254" s="192"/>
      <c r="AS254" s="192"/>
      <c r="AT254" s="192"/>
      <c r="AU254" s="192"/>
      <c r="AV254" s="192"/>
    </row>
    <row r="255" spans="1:48" ht="29.25" customHeight="1" x14ac:dyDescent="0.4">
      <c r="A255" s="12">
        <v>1</v>
      </c>
      <c r="B255" s="2">
        <v>1</v>
      </c>
      <c r="C255" s="2">
        <v>1</v>
      </c>
      <c r="D255" s="2">
        <v>1</v>
      </c>
      <c r="E255" s="2">
        <v>1</v>
      </c>
      <c r="F255" s="2">
        <v>1</v>
      </c>
      <c r="G255" s="2">
        <v>1</v>
      </c>
      <c r="H255" s="2">
        <v>1</v>
      </c>
      <c r="I255" s="2">
        <v>1</v>
      </c>
      <c r="J255" s="2">
        <v>1</v>
      </c>
      <c r="K255" s="2"/>
      <c r="L255" s="2"/>
      <c r="M255" s="2" cm="1">
        <f t="array" ref="M255">INDEX(A255:L255,1,VLOOKUP($O$3,$P$320:$R$334,$R$319,))</f>
        <v>1</v>
      </c>
      <c r="O255" s="336"/>
      <c r="P255" s="337"/>
      <c r="Q255" s="332"/>
      <c r="R255" s="187" t="s">
        <v>43</v>
      </c>
      <c r="S255" s="310"/>
      <c r="T255" s="311"/>
      <c r="U255" s="26"/>
      <c r="V255" s="229"/>
      <c r="W255" s="36"/>
      <c r="X255" s="29"/>
      <c r="Y255" s="29"/>
      <c r="Z255" s="29"/>
      <c r="AA255" s="29"/>
      <c r="AB255" s="29"/>
      <c r="AC255" s="30"/>
      <c r="AD255" s="29"/>
      <c r="AE255" s="5"/>
      <c r="AF255" s="184"/>
      <c r="AG255" s="193"/>
      <c r="AH255" s="194"/>
      <c r="AI255" s="194"/>
      <c r="AJ255" s="1"/>
      <c r="AK255" s="191"/>
      <c r="AL255" s="191"/>
      <c r="AM255" s="191"/>
      <c r="AN255" s="192"/>
      <c r="AO255" s="192"/>
      <c r="AP255" s="192"/>
      <c r="AQ255" s="192"/>
      <c r="AR255" s="192"/>
      <c r="AS255" s="192"/>
      <c r="AT255" s="192"/>
      <c r="AU255" s="192"/>
      <c r="AV255" s="192"/>
    </row>
    <row r="256" spans="1:48" ht="29.25" customHeight="1" x14ac:dyDescent="0.4">
      <c r="A256" s="12">
        <v>1</v>
      </c>
      <c r="B256" s="2">
        <v>1</v>
      </c>
      <c r="C256" s="2">
        <v>1</v>
      </c>
      <c r="D256" s="2">
        <v>1</v>
      </c>
      <c r="E256" s="2">
        <v>1</v>
      </c>
      <c r="F256" s="2">
        <v>1</v>
      </c>
      <c r="G256" s="2">
        <v>1</v>
      </c>
      <c r="H256" s="2">
        <v>1</v>
      </c>
      <c r="I256" s="2">
        <v>1</v>
      </c>
      <c r="J256" s="2">
        <v>1</v>
      </c>
      <c r="K256" s="2"/>
      <c r="L256" s="2"/>
      <c r="M256" s="2" cm="1">
        <f t="array" ref="M256">INDEX(A256:L256,1,VLOOKUP($O$3,$P$320:$R$334,$R$319,))</f>
        <v>1</v>
      </c>
      <c r="O256" s="336"/>
      <c r="P256" s="337"/>
      <c r="Q256" s="332"/>
      <c r="R256" s="187" t="s">
        <v>171</v>
      </c>
      <c r="S256" s="312"/>
      <c r="T256" s="312"/>
      <c r="U256" s="26"/>
      <c r="V256" s="229"/>
      <c r="W256" s="36"/>
      <c r="X256" s="29"/>
      <c r="Y256" s="29"/>
      <c r="Z256" s="29"/>
      <c r="AA256" s="29"/>
      <c r="AB256" s="29"/>
      <c r="AC256" s="30"/>
      <c r="AD256" s="29"/>
      <c r="AE256" s="5"/>
      <c r="AF256" s="184"/>
      <c r="AG256" s="193"/>
      <c r="AH256" s="194"/>
      <c r="AI256" s="194"/>
      <c r="AJ256" s="1"/>
      <c r="AK256" s="191"/>
      <c r="AL256" s="191"/>
      <c r="AM256" s="191"/>
      <c r="AN256" s="192"/>
      <c r="AO256" s="192"/>
      <c r="AP256" s="192"/>
      <c r="AQ256" s="192"/>
      <c r="AR256" s="192"/>
      <c r="AS256" s="192"/>
      <c r="AT256" s="192"/>
      <c r="AU256" s="192"/>
      <c r="AV256" s="192"/>
    </row>
    <row r="257" spans="1:51" ht="29.25" customHeight="1" x14ac:dyDescent="0.4">
      <c r="A257" s="12">
        <v>1</v>
      </c>
      <c r="B257" s="2">
        <v>1</v>
      </c>
      <c r="C257" s="2">
        <v>1</v>
      </c>
      <c r="D257" s="2">
        <v>1</v>
      </c>
      <c r="E257" s="2">
        <v>1</v>
      </c>
      <c r="F257" s="2">
        <v>1</v>
      </c>
      <c r="G257" s="2">
        <v>1</v>
      </c>
      <c r="H257" s="2">
        <v>1</v>
      </c>
      <c r="I257" s="2">
        <v>1</v>
      </c>
      <c r="J257" s="2">
        <v>1</v>
      </c>
      <c r="K257" s="2"/>
      <c r="L257" s="2"/>
      <c r="M257" s="2" cm="1">
        <f t="array" ref="M257">INDEX(A257:L257,1,VLOOKUP($O$3,$P$320:$R$334,$R$319,))</f>
        <v>1</v>
      </c>
      <c r="O257" s="336"/>
      <c r="P257" s="337"/>
      <c r="Q257" s="332"/>
      <c r="R257" s="187" t="s">
        <v>172</v>
      </c>
      <c r="S257" s="312"/>
      <c r="T257" s="312"/>
      <c r="U257" s="26"/>
      <c r="V257" s="229"/>
      <c r="W257" s="36"/>
      <c r="X257" s="29"/>
      <c r="Y257" s="29"/>
      <c r="Z257" s="29"/>
      <c r="AA257" s="29"/>
      <c r="AB257" s="29"/>
      <c r="AC257" s="30"/>
      <c r="AD257" s="29"/>
      <c r="AE257" s="5"/>
      <c r="AF257" s="184"/>
      <c r="AG257" s="193"/>
      <c r="AH257" s="194"/>
      <c r="AI257" s="194"/>
      <c r="AJ257" s="1"/>
      <c r="AK257" s="191"/>
      <c r="AL257" s="191"/>
      <c r="AM257" s="191"/>
      <c r="AN257" s="192"/>
      <c r="AO257" s="192"/>
      <c r="AP257" s="192"/>
      <c r="AQ257" s="192"/>
      <c r="AR257" s="192"/>
      <c r="AS257" s="192"/>
      <c r="AT257" s="192"/>
      <c r="AU257" s="192"/>
      <c r="AV257" s="192"/>
    </row>
    <row r="258" spans="1:51" ht="29.25" customHeight="1" x14ac:dyDescent="0.4">
      <c r="A258" s="12">
        <v>1</v>
      </c>
      <c r="B258" s="2">
        <v>1</v>
      </c>
      <c r="C258" s="2">
        <v>1</v>
      </c>
      <c r="D258" s="2">
        <v>1</v>
      </c>
      <c r="E258" s="2">
        <v>1</v>
      </c>
      <c r="F258" s="2">
        <v>1</v>
      </c>
      <c r="G258" s="2">
        <v>1</v>
      </c>
      <c r="H258" s="2">
        <v>1</v>
      </c>
      <c r="I258" s="2">
        <v>1</v>
      </c>
      <c r="J258" s="2">
        <v>1</v>
      </c>
      <c r="K258" s="2"/>
      <c r="L258" s="2"/>
      <c r="M258" s="2" cm="1">
        <f t="array" ref="M258">INDEX(A258:L258,1,VLOOKUP($O$3,$P$320:$R$334,$R$319,))</f>
        <v>1</v>
      </c>
      <c r="O258" s="336"/>
      <c r="P258" s="337"/>
      <c r="Q258" s="333"/>
      <c r="R258" s="189" t="s">
        <v>173</v>
      </c>
      <c r="S258" s="134"/>
      <c r="T258" s="138" t="s">
        <v>174</v>
      </c>
      <c r="U258" s="26"/>
      <c r="V258" s="229"/>
      <c r="W258" s="36"/>
      <c r="X258" s="29"/>
      <c r="Y258" s="29"/>
      <c r="Z258" s="29"/>
      <c r="AA258" s="29"/>
      <c r="AB258" s="29"/>
      <c r="AC258" s="30"/>
      <c r="AD258" s="29"/>
      <c r="AE258" s="5"/>
      <c r="AF258" s="184"/>
      <c r="AG258" s="193"/>
      <c r="AH258" s="194"/>
      <c r="AI258" s="194"/>
      <c r="AJ258" s="1"/>
      <c r="AK258" s="191"/>
      <c r="AL258" s="191"/>
      <c r="AM258" s="191"/>
      <c r="AN258" s="192"/>
      <c r="AO258" s="192"/>
      <c r="AP258" s="192"/>
      <c r="AQ258" s="192"/>
      <c r="AR258" s="192"/>
      <c r="AS258" s="192"/>
      <c r="AT258" s="192"/>
      <c r="AU258" s="192"/>
      <c r="AV258" s="192"/>
    </row>
    <row r="259" spans="1:51" ht="29.25" customHeight="1" x14ac:dyDescent="0.4">
      <c r="A259" s="12">
        <v>1</v>
      </c>
      <c r="B259" s="2">
        <v>1</v>
      </c>
      <c r="C259" s="2">
        <v>1</v>
      </c>
      <c r="D259" s="2">
        <v>1</v>
      </c>
      <c r="E259" s="2">
        <v>1</v>
      </c>
      <c r="F259" s="2">
        <v>1</v>
      </c>
      <c r="G259" s="2">
        <v>1</v>
      </c>
      <c r="H259" s="2">
        <v>1</v>
      </c>
      <c r="I259" s="2">
        <v>1</v>
      </c>
      <c r="J259" s="2">
        <v>1</v>
      </c>
      <c r="K259" s="2"/>
      <c r="L259" s="2"/>
      <c r="M259" s="2" cm="1">
        <f t="array" ref="M259">INDEX(A259:L259,1,VLOOKUP($O$3,$P$320:$R$334,$R$319,))</f>
        <v>1</v>
      </c>
      <c r="O259" s="336"/>
      <c r="P259" s="337"/>
      <c r="Q259" s="338">
        <v>9</v>
      </c>
      <c r="R259" s="195" t="s">
        <v>166</v>
      </c>
      <c r="S259" s="308"/>
      <c r="T259" s="309"/>
      <c r="U259" s="26"/>
      <c r="V259" s="229"/>
      <c r="W259" s="36"/>
      <c r="X259" s="29"/>
      <c r="Y259" s="29"/>
      <c r="Z259" s="29"/>
      <c r="AA259" s="29"/>
      <c r="AB259" s="29"/>
      <c r="AC259" s="30"/>
      <c r="AD259" s="29"/>
      <c r="AE259" s="5"/>
      <c r="AF259" s="184"/>
      <c r="AG259" s="193"/>
      <c r="AH259" s="194"/>
      <c r="AI259" s="194"/>
      <c r="AJ259" s="1"/>
      <c r="AK259" s="191"/>
      <c r="AL259" s="191"/>
      <c r="AM259" s="191"/>
      <c r="AN259" s="192"/>
      <c r="AO259" s="192"/>
      <c r="AP259" s="192"/>
      <c r="AQ259" s="192"/>
      <c r="AR259" s="192"/>
      <c r="AS259" s="192"/>
      <c r="AT259" s="192"/>
      <c r="AU259" s="192"/>
      <c r="AV259" s="192"/>
    </row>
    <row r="260" spans="1:51" ht="29.25" customHeight="1" x14ac:dyDescent="0.4">
      <c r="A260" s="12">
        <v>1</v>
      </c>
      <c r="B260" s="2">
        <v>1</v>
      </c>
      <c r="C260" s="2">
        <v>1</v>
      </c>
      <c r="D260" s="2">
        <v>1</v>
      </c>
      <c r="E260" s="2">
        <v>1</v>
      </c>
      <c r="F260" s="2">
        <v>1</v>
      </c>
      <c r="G260" s="2">
        <v>1</v>
      </c>
      <c r="H260" s="2">
        <v>1</v>
      </c>
      <c r="I260" s="2">
        <v>1</v>
      </c>
      <c r="J260" s="2">
        <v>1</v>
      </c>
      <c r="K260" s="2"/>
      <c r="L260" s="2"/>
      <c r="M260" s="2" cm="1">
        <f t="array" ref="M260">INDEX(A260:L260,1,VLOOKUP($O$3,$P$320:$R$334,$R$319,))</f>
        <v>1</v>
      </c>
      <c r="O260" s="336"/>
      <c r="P260" s="337"/>
      <c r="Q260" s="338"/>
      <c r="R260" s="187" t="s">
        <v>43</v>
      </c>
      <c r="S260" s="310"/>
      <c r="T260" s="311"/>
      <c r="U260" s="26"/>
      <c r="V260" s="229"/>
      <c r="W260" s="36"/>
      <c r="X260" s="29"/>
      <c r="Y260" s="29"/>
      <c r="Z260" s="29"/>
      <c r="AA260" s="29"/>
      <c r="AB260" s="29"/>
      <c r="AC260" s="30"/>
      <c r="AD260" s="29"/>
      <c r="AE260" s="5"/>
      <c r="AF260" s="184"/>
      <c r="AG260" s="193"/>
      <c r="AH260" s="194"/>
      <c r="AI260" s="194"/>
      <c r="AJ260" s="1"/>
      <c r="AK260" s="191"/>
      <c r="AL260" s="191"/>
      <c r="AM260" s="191"/>
      <c r="AN260" s="192"/>
      <c r="AO260" s="192"/>
      <c r="AP260" s="192"/>
      <c r="AQ260" s="192"/>
      <c r="AR260" s="192"/>
      <c r="AS260" s="192"/>
      <c r="AT260" s="192"/>
      <c r="AU260" s="192"/>
      <c r="AV260" s="192"/>
    </row>
    <row r="261" spans="1:51" ht="29.25" customHeight="1" x14ac:dyDescent="0.4">
      <c r="A261" s="12">
        <v>1</v>
      </c>
      <c r="B261" s="2">
        <v>1</v>
      </c>
      <c r="C261" s="2">
        <v>1</v>
      </c>
      <c r="D261" s="2">
        <v>1</v>
      </c>
      <c r="E261" s="2">
        <v>1</v>
      </c>
      <c r="F261" s="2">
        <v>1</v>
      </c>
      <c r="G261" s="2">
        <v>1</v>
      </c>
      <c r="H261" s="2">
        <v>1</v>
      </c>
      <c r="I261" s="2">
        <v>1</v>
      </c>
      <c r="J261" s="2">
        <v>1</v>
      </c>
      <c r="K261" s="2"/>
      <c r="L261" s="2"/>
      <c r="M261" s="2" cm="1">
        <f t="array" ref="M261">INDEX(A261:L261,1,VLOOKUP($O$3,$P$320:$R$334,$R$319,))</f>
        <v>1</v>
      </c>
      <c r="O261" s="336"/>
      <c r="P261" s="337"/>
      <c r="Q261" s="338"/>
      <c r="R261" s="187" t="s">
        <v>171</v>
      </c>
      <c r="S261" s="312"/>
      <c r="T261" s="312"/>
      <c r="U261" s="26"/>
      <c r="V261" s="229"/>
      <c r="W261" s="36"/>
      <c r="X261" s="29"/>
      <c r="Y261" s="29"/>
      <c r="Z261" s="29"/>
      <c r="AA261" s="29"/>
      <c r="AB261" s="29"/>
      <c r="AC261" s="30"/>
      <c r="AD261" s="29"/>
      <c r="AE261" s="5"/>
      <c r="AF261" s="184"/>
      <c r="AG261" s="193"/>
      <c r="AH261" s="194"/>
      <c r="AI261" s="194"/>
      <c r="AJ261" s="1"/>
      <c r="AK261" s="191"/>
      <c r="AL261" s="191"/>
      <c r="AM261" s="191"/>
      <c r="AN261" s="192"/>
      <c r="AO261" s="192"/>
      <c r="AP261" s="192"/>
      <c r="AQ261" s="192"/>
      <c r="AR261" s="192"/>
      <c r="AS261" s="192"/>
      <c r="AT261" s="192"/>
      <c r="AU261" s="192"/>
      <c r="AV261" s="192"/>
    </row>
    <row r="262" spans="1:51" ht="29.25" customHeight="1" x14ac:dyDescent="0.4">
      <c r="A262" s="12">
        <v>1</v>
      </c>
      <c r="B262" s="2">
        <v>1</v>
      </c>
      <c r="C262" s="2">
        <v>1</v>
      </c>
      <c r="D262" s="2">
        <v>1</v>
      </c>
      <c r="E262" s="2">
        <v>1</v>
      </c>
      <c r="F262" s="2">
        <v>1</v>
      </c>
      <c r="G262" s="2">
        <v>1</v>
      </c>
      <c r="H262" s="2">
        <v>1</v>
      </c>
      <c r="I262" s="2">
        <v>1</v>
      </c>
      <c r="J262" s="2">
        <v>1</v>
      </c>
      <c r="K262" s="2"/>
      <c r="L262" s="2"/>
      <c r="M262" s="2" cm="1">
        <f t="array" ref="M262">INDEX(A262:L262,1,VLOOKUP($O$3,$P$320:$R$334,$R$319,))</f>
        <v>1</v>
      </c>
      <c r="O262" s="336"/>
      <c r="P262" s="337"/>
      <c r="Q262" s="338"/>
      <c r="R262" s="187" t="s">
        <v>172</v>
      </c>
      <c r="S262" s="312"/>
      <c r="T262" s="312"/>
      <c r="U262" s="26"/>
      <c r="V262" s="229"/>
      <c r="W262" s="36"/>
      <c r="X262" s="29"/>
      <c r="Y262" s="29"/>
      <c r="Z262" s="29"/>
      <c r="AA262" s="29"/>
      <c r="AB262" s="29"/>
      <c r="AC262" s="30"/>
      <c r="AD262" s="29"/>
      <c r="AE262" s="5"/>
      <c r="AF262" s="184"/>
      <c r="AG262" s="193"/>
      <c r="AH262" s="194"/>
      <c r="AI262" s="194"/>
      <c r="AJ262" s="1"/>
      <c r="AK262" s="191"/>
      <c r="AL262" s="191"/>
      <c r="AM262" s="191"/>
      <c r="AN262" s="192"/>
      <c r="AO262" s="192"/>
      <c r="AP262" s="192"/>
      <c r="AQ262" s="192"/>
      <c r="AR262" s="192"/>
      <c r="AS262" s="192"/>
      <c r="AT262" s="192"/>
      <c r="AU262" s="192"/>
      <c r="AV262" s="192"/>
    </row>
    <row r="263" spans="1:51" ht="29.25" customHeight="1" x14ac:dyDescent="0.4">
      <c r="A263" s="12">
        <v>1</v>
      </c>
      <c r="B263" s="2">
        <v>1</v>
      </c>
      <c r="C263" s="2">
        <v>1</v>
      </c>
      <c r="D263" s="2">
        <v>1</v>
      </c>
      <c r="E263" s="2">
        <v>1</v>
      </c>
      <c r="F263" s="2">
        <v>1</v>
      </c>
      <c r="G263" s="2">
        <v>1</v>
      </c>
      <c r="H263" s="2">
        <v>1</v>
      </c>
      <c r="I263" s="2">
        <v>1</v>
      </c>
      <c r="J263" s="2">
        <v>1</v>
      </c>
      <c r="K263" s="2"/>
      <c r="L263" s="2"/>
      <c r="M263" s="2" cm="1">
        <f t="array" ref="M263">INDEX(A263:L263,1,VLOOKUP($O$3,$P$320:$R$334,$R$319,))</f>
        <v>1</v>
      </c>
      <c r="O263" s="336"/>
      <c r="P263" s="337"/>
      <c r="Q263" s="338"/>
      <c r="R263" s="189" t="s">
        <v>173</v>
      </c>
      <c r="S263" s="134"/>
      <c r="T263" s="138" t="s">
        <v>174</v>
      </c>
      <c r="U263" s="26"/>
      <c r="V263" s="229"/>
      <c r="W263" s="36"/>
      <c r="X263" s="29"/>
      <c r="Y263" s="29"/>
      <c r="Z263" s="29"/>
      <c r="AA263" s="29"/>
      <c r="AB263" s="29"/>
      <c r="AC263" s="30"/>
      <c r="AD263" s="29"/>
      <c r="AE263" s="5"/>
      <c r="AF263" s="184"/>
      <c r="AG263" s="193"/>
      <c r="AH263" s="194"/>
      <c r="AI263" s="194"/>
      <c r="AJ263" s="1"/>
      <c r="AK263" s="191"/>
      <c r="AL263" s="191"/>
      <c r="AM263" s="191"/>
      <c r="AN263" s="192"/>
      <c r="AO263" s="192"/>
      <c r="AP263" s="192"/>
      <c r="AQ263" s="192"/>
      <c r="AR263" s="192"/>
      <c r="AS263" s="192"/>
      <c r="AT263" s="192"/>
      <c r="AU263" s="192"/>
      <c r="AV263" s="192"/>
    </row>
    <row r="264" spans="1:51" ht="29.25" customHeight="1" x14ac:dyDescent="0.4">
      <c r="A264" s="12">
        <v>1</v>
      </c>
      <c r="B264" s="2">
        <v>1</v>
      </c>
      <c r="C264" s="2">
        <v>1</v>
      </c>
      <c r="D264" s="2">
        <v>1</v>
      </c>
      <c r="E264" s="2">
        <v>1</v>
      </c>
      <c r="F264" s="2">
        <v>1</v>
      </c>
      <c r="G264" s="2">
        <v>1</v>
      </c>
      <c r="H264" s="2">
        <v>1</v>
      </c>
      <c r="I264" s="2">
        <v>1</v>
      </c>
      <c r="J264" s="2">
        <v>1</v>
      </c>
      <c r="M264" s="2" cm="1">
        <f t="array" ref="M264">INDEX(A264:L264,1,VLOOKUP($O$3,$P$320:$R$334,$R$319,))</f>
        <v>1</v>
      </c>
      <c r="O264" s="336"/>
      <c r="P264" s="337"/>
      <c r="Q264" s="313" t="s">
        <v>175</v>
      </c>
      <c r="R264" s="314"/>
      <c r="S264" s="134"/>
      <c r="T264" s="127"/>
      <c r="U264" s="26"/>
      <c r="V264" s="229"/>
      <c r="W264" s="36"/>
      <c r="X264" s="29"/>
      <c r="Y264" s="29"/>
      <c r="Z264" s="29"/>
      <c r="AA264" s="29"/>
      <c r="AB264" s="29"/>
      <c r="AC264" s="30"/>
      <c r="AD264" s="29"/>
      <c r="AE264" s="5"/>
      <c r="AF264" s="184"/>
      <c r="AG264" s="193"/>
      <c r="AH264" s="194"/>
      <c r="AI264" s="194"/>
      <c r="AJ264" s="1"/>
      <c r="AK264" s="191"/>
      <c r="AL264" s="191"/>
      <c r="AM264" s="191"/>
      <c r="AN264" s="192"/>
      <c r="AO264" s="192"/>
      <c r="AP264" s="192"/>
      <c r="AQ264" s="192"/>
      <c r="AR264" s="192"/>
      <c r="AS264" s="192"/>
      <c r="AT264" s="192"/>
      <c r="AU264" s="192"/>
      <c r="AV264" s="192"/>
    </row>
    <row r="265" spans="1:51" ht="3.75" customHeight="1" x14ac:dyDescent="0.4">
      <c r="A265" s="12">
        <v>1</v>
      </c>
      <c r="B265" s="2">
        <v>1</v>
      </c>
      <c r="C265" s="2">
        <v>1</v>
      </c>
      <c r="D265" s="2">
        <v>1</v>
      </c>
      <c r="E265" s="2">
        <v>1</v>
      </c>
      <c r="F265" s="2">
        <v>1</v>
      </c>
      <c r="G265" s="2">
        <v>1</v>
      </c>
      <c r="H265" s="2">
        <v>1</v>
      </c>
      <c r="I265" s="2">
        <v>1</v>
      </c>
      <c r="J265" s="2">
        <v>1</v>
      </c>
      <c r="K265" s="12"/>
      <c r="L265" s="12"/>
      <c r="M265" s="2" cm="1">
        <f t="array" ref="M265">INDEX(A265:L265,1,VLOOKUP($O$3,$P$320:$R$334,$R$319,))</f>
        <v>1</v>
      </c>
      <c r="P265" s="196"/>
      <c r="Q265" s="80"/>
      <c r="R265" s="80"/>
      <c r="S265" s="81"/>
      <c r="T265" s="82"/>
      <c r="U265" s="113"/>
      <c r="V265" s="240"/>
      <c r="W265" s="120"/>
      <c r="X265" s="38"/>
      <c r="Y265" s="38"/>
      <c r="Z265" s="38"/>
      <c r="AA265" s="38"/>
      <c r="AB265" s="38"/>
      <c r="AC265" s="38"/>
      <c r="AD265" s="197"/>
      <c r="AE265" s="198"/>
      <c r="AF265" s="1"/>
      <c r="AG265" s="193"/>
      <c r="AH265" s="194"/>
      <c r="AI265" s="194"/>
      <c r="AJ265" s="1"/>
      <c r="AK265" s="191"/>
      <c r="AL265" s="191"/>
      <c r="AM265" s="191"/>
      <c r="AN265" s="192"/>
      <c r="AO265" s="192"/>
      <c r="AP265" s="192"/>
      <c r="AQ265" s="192"/>
      <c r="AR265" s="192"/>
      <c r="AS265" s="192"/>
      <c r="AT265" s="192"/>
      <c r="AU265" s="192"/>
      <c r="AV265" s="192"/>
    </row>
    <row r="266" spans="1:51" ht="28.5" customHeight="1" x14ac:dyDescent="0.4">
      <c r="A266" s="12">
        <v>1</v>
      </c>
      <c r="B266" s="2">
        <v>1</v>
      </c>
      <c r="C266" s="2"/>
      <c r="D266" s="2">
        <v>1</v>
      </c>
      <c r="E266" s="2"/>
      <c r="F266" s="2">
        <v>1</v>
      </c>
      <c r="G266" s="2"/>
      <c r="H266" s="12"/>
      <c r="I266" s="12"/>
      <c r="J266" s="12"/>
      <c r="K266" s="12"/>
      <c r="L266" s="12"/>
      <c r="M266" s="2" cm="1">
        <f t="array" ref="M266">INDEX(A266:L266,1,VLOOKUP($O$3,$P$320:$R$334,$R$319,))</f>
        <v>1</v>
      </c>
      <c r="O266" s="322" t="s">
        <v>176</v>
      </c>
      <c r="P266" s="199" t="s">
        <v>123</v>
      </c>
      <c r="Q266" s="299" t="s">
        <v>124</v>
      </c>
      <c r="R266" s="299"/>
      <c r="S266" s="310"/>
      <c r="T266" s="311"/>
      <c r="U266" s="58"/>
      <c r="V266" s="232"/>
      <c r="W266" s="120"/>
      <c r="X266" s="38"/>
      <c r="Y266" s="38"/>
      <c r="Z266" s="38"/>
      <c r="AA266" s="38"/>
      <c r="AB266" s="38"/>
      <c r="AC266" s="38"/>
      <c r="AD266" s="197"/>
      <c r="AE266" s="200" t="str">
        <f>IF(SUM(U266:U296)=0,"",IF(SUM(U267:U295)&gt;0,"適","不適"))</f>
        <v/>
      </c>
      <c r="AF266" s="305" t="s">
        <v>177</v>
      </c>
      <c r="AG266" s="201"/>
      <c r="AH266" s="99"/>
      <c r="AI266" s="33" t="str" cm="1">
        <f t="array" ref="AI266">IFERROR(IF(OR(COUNTIF($AE266:$AE298,"不適")&gt;0,SUM($U267:$U296)=0),"",SUM($X267:$X294)*INDEX($AK267:$AV267,1,VLOOKUP($O$3,$P$320:$R$334,3,))),"-")</f>
        <v/>
      </c>
      <c r="AJ266" s="12"/>
      <c r="AK266" s="35"/>
      <c r="AL266" s="35"/>
      <c r="AM266" s="35"/>
      <c r="AN266" s="35"/>
      <c r="AO266" s="35"/>
      <c r="AP266" s="35"/>
      <c r="AQ266" s="35"/>
      <c r="AR266" s="35"/>
      <c r="AS266" s="35"/>
      <c r="AT266" s="35"/>
      <c r="AU266" s="35"/>
      <c r="AV266" s="35"/>
    </row>
    <row r="267" spans="1:51" s="12" customFormat="1" ht="29.25" customHeight="1" x14ac:dyDescent="0.4">
      <c r="A267" s="12">
        <v>1</v>
      </c>
      <c r="B267" s="2">
        <v>1</v>
      </c>
      <c r="C267" s="2"/>
      <c r="D267" s="2">
        <v>1</v>
      </c>
      <c r="E267" s="2"/>
      <c r="F267" s="2">
        <v>1</v>
      </c>
      <c r="G267" s="2"/>
      <c r="M267" s="2" cm="1">
        <f t="array" ref="M267">INDEX(A267:L267,1,VLOOKUP($O$3,$P$320:$R$334,$R$319,))</f>
        <v>1</v>
      </c>
      <c r="N267" s="8"/>
      <c r="O267" s="323"/>
      <c r="P267" s="318" t="s">
        <v>126</v>
      </c>
      <c r="Q267" s="325" t="s">
        <v>178</v>
      </c>
      <c r="R267" s="326"/>
      <c r="S267" s="94"/>
      <c r="T267" s="51" t="s">
        <v>128</v>
      </c>
      <c r="U267" s="58"/>
      <c r="V267" s="234"/>
      <c r="W267" s="157"/>
      <c r="X267" s="46" t="str">
        <f>IF($U267=0,"",IF($AG$156="-","-",$AY267))</f>
        <v/>
      </c>
      <c r="Y267" s="158"/>
      <c r="Z267" s="29"/>
      <c r="AA267" s="29"/>
      <c r="AB267" s="29"/>
      <c r="AC267" s="103"/>
      <c r="AD267" s="159"/>
      <c r="AF267" s="305"/>
      <c r="AG267" s="202" t="str" cm="1">
        <f t="array" ref="AG267">IF($AI$15="","","("&amp;INDEX($AK267:$AV267,1,VLOOKUP($O$3,$P$320:$R$334,3,))&amp;")")</f>
        <v>(10)</v>
      </c>
      <c r="AH267" s="203"/>
      <c r="AI267" s="204"/>
      <c r="AK267" s="35"/>
      <c r="AL267" s="35">
        <v>10</v>
      </c>
      <c r="AM267" s="35" t="s">
        <v>42</v>
      </c>
      <c r="AN267" s="35">
        <v>5</v>
      </c>
      <c r="AO267" s="35" t="s">
        <v>42</v>
      </c>
      <c r="AP267" s="35">
        <v>5</v>
      </c>
      <c r="AQ267" s="35" t="s">
        <v>42</v>
      </c>
      <c r="AR267" s="35" t="s">
        <v>89</v>
      </c>
      <c r="AS267" s="35" t="s">
        <v>89</v>
      </c>
      <c r="AT267" s="35" t="s">
        <v>89</v>
      </c>
      <c r="AU267" s="35" t="s">
        <v>89</v>
      </c>
      <c r="AV267" s="35" t="s">
        <v>89</v>
      </c>
      <c r="AX267" s="12" t="s">
        <v>129</v>
      </c>
      <c r="AY267" s="205">
        <f>AY157</f>
        <v>1</v>
      </c>
    </row>
    <row r="268" spans="1:51" s="12" customFormat="1" ht="29.25" customHeight="1" x14ac:dyDescent="0.4">
      <c r="A268" s="12">
        <v>1</v>
      </c>
      <c r="B268" s="2">
        <v>1</v>
      </c>
      <c r="C268" s="2"/>
      <c r="D268" s="2">
        <v>1</v>
      </c>
      <c r="E268" s="2"/>
      <c r="F268" s="2">
        <v>1</v>
      </c>
      <c r="G268" s="2"/>
      <c r="M268" s="2" cm="1">
        <f t="array" ref="M268">INDEX(A268:L268,1,VLOOKUP($O$3,$P$320:$R$334,$R$319,))</f>
        <v>1</v>
      </c>
      <c r="N268" s="8"/>
      <c r="O268" s="323"/>
      <c r="P268" s="319"/>
      <c r="Q268" s="327"/>
      <c r="R268" s="328"/>
      <c r="S268" s="310"/>
      <c r="T268" s="311"/>
      <c r="U268" s="58"/>
      <c r="V268" s="234"/>
      <c r="W268" s="157"/>
      <c r="X268" s="29"/>
      <c r="Y268" s="161"/>
      <c r="Z268" s="161"/>
      <c r="AA268" s="161"/>
      <c r="AB268" s="161"/>
      <c r="AE268" s="206"/>
      <c r="AF268" s="305"/>
      <c r="AH268" s="91"/>
      <c r="AI268" s="91"/>
      <c r="AK268" s="162"/>
      <c r="AL268" s="162"/>
      <c r="AM268" s="162"/>
      <c r="AN268" s="162"/>
      <c r="AO268" s="162"/>
      <c r="AP268" s="162"/>
      <c r="AQ268" s="162"/>
      <c r="AR268" s="162"/>
      <c r="AS268" s="162"/>
      <c r="AT268" s="162"/>
      <c r="AU268" s="162"/>
      <c r="AV268" s="162"/>
    </row>
    <row r="269" spans="1:51" s="12" customFormat="1" ht="29.25" customHeight="1" x14ac:dyDescent="0.4">
      <c r="A269" s="12">
        <v>1</v>
      </c>
      <c r="B269" s="2">
        <v>1</v>
      </c>
      <c r="C269" s="2"/>
      <c r="D269" s="2">
        <v>1</v>
      </c>
      <c r="E269" s="2"/>
      <c r="F269" s="2">
        <v>1</v>
      </c>
      <c r="G269" s="2"/>
      <c r="M269" s="2" cm="1">
        <f t="array" ref="M269">INDEX(A269:L269,1,VLOOKUP($O$3,$P$320:$R$334,$R$319,))</f>
        <v>1</v>
      </c>
      <c r="N269" s="8"/>
      <c r="O269" s="323"/>
      <c r="P269" s="319"/>
      <c r="Q269" s="327"/>
      <c r="R269" s="328"/>
      <c r="S269" s="100"/>
      <c r="T269" s="101" t="s">
        <v>130</v>
      </c>
      <c r="U269" s="102"/>
      <c r="V269" s="231"/>
      <c r="W269" s="36"/>
      <c r="X269" s="46" t="str">
        <f>IF($U269=0,"",IF($AG$156="-","-",$AY269))</f>
        <v/>
      </c>
      <c r="Y269" s="29"/>
      <c r="Z269" s="29"/>
      <c r="AA269" s="29"/>
      <c r="AB269" s="29"/>
      <c r="AC269" s="30"/>
      <c r="AD269" s="103"/>
      <c r="AE269" s="104"/>
      <c r="AF269" s="305"/>
      <c r="AH269" s="106"/>
      <c r="AI269" s="207"/>
      <c r="AK269" s="107"/>
      <c r="AL269" s="91"/>
      <c r="AM269" s="91"/>
      <c r="AN269" s="91"/>
      <c r="AO269" s="91"/>
      <c r="AP269" s="91"/>
      <c r="AQ269" s="91"/>
      <c r="AR269" s="91"/>
      <c r="AS269" s="91"/>
      <c r="AT269" s="91"/>
      <c r="AU269" s="91"/>
      <c r="AV269" s="91"/>
      <c r="AX269" s="12" t="s">
        <v>131</v>
      </c>
      <c r="AY269" s="205">
        <f>AY159</f>
        <v>0.5</v>
      </c>
    </row>
    <row r="270" spans="1:51" s="12" customFormat="1" ht="29.25" customHeight="1" x14ac:dyDescent="0.4">
      <c r="A270" s="12">
        <v>1</v>
      </c>
      <c r="B270" s="2">
        <v>1</v>
      </c>
      <c r="C270" s="2"/>
      <c r="D270" s="2">
        <v>1</v>
      </c>
      <c r="E270" s="2"/>
      <c r="F270" s="2">
        <v>1</v>
      </c>
      <c r="G270" s="2"/>
      <c r="M270" s="2" cm="1">
        <f t="array" ref="M270">INDEX(A270:L270,1,VLOOKUP($O$3,$P$320:$R$334,$R$319,))</f>
        <v>1</v>
      </c>
      <c r="N270" s="8"/>
      <c r="O270" s="323"/>
      <c r="P270" s="319"/>
      <c r="Q270" s="327"/>
      <c r="R270" s="328"/>
      <c r="S270" s="306"/>
      <c r="T270" s="307"/>
      <c r="U270" s="102"/>
      <c r="V270" s="231"/>
      <c r="W270" s="36"/>
      <c r="X270" s="29"/>
      <c r="Y270" s="29"/>
      <c r="Z270" s="29"/>
      <c r="AA270" s="29"/>
      <c r="AB270" s="29"/>
      <c r="AC270" s="30"/>
      <c r="AD270" s="103"/>
      <c r="AE270" s="104"/>
      <c r="AF270" s="305"/>
      <c r="AG270" s="163"/>
      <c r="AH270" s="106"/>
      <c r="AI270" s="207"/>
      <c r="AK270" s="107"/>
      <c r="AL270" s="107"/>
      <c r="AM270" s="107"/>
      <c r="AN270" s="91"/>
      <c r="AO270" s="91"/>
      <c r="AP270" s="91"/>
      <c r="AQ270" s="91"/>
      <c r="AR270" s="91"/>
      <c r="AS270" s="91"/>
      <c r="AT270" s="91"/>
      <c r="AU270" s="91"/>
      <c r="AV270" s="91"/>
    </row>
    <row r="271" spans="1:51" s="12" customFormat="1" ht="29.25" customHeight="1" x14ac:dyDescent="0.4">
      <c r="A271" s="12">
        <v>1</v>
      </c>
      <c r="B271" s="2">
        <v>1</v>
      </c>
      <c r="C271" s="2"/>
      <c r="D271" s="2">
        <v>1</v>
      </c>
      <c r="E271" s="2"/>
      <c r="F271" s="2">
        <v>1</v>
      </c>
      <c r="G271" s="2"/>
      <c r="M271" s="2" cm="1">
        <f t="array" ref="M271">INDEX(A271:L271,1,VLOOKUP($O$3,$P$320:$R$334,$R$319,))</f>
        <v>1</v>
      </c>
      <c r="N271" s="8"/>
      <c r="O271" s="323"/>
      <c r="P271" s="319"/>
      <c r="Q271" s="327"/>
      <c r="R271" s="328"/>
      <c r="S271" s="100"/>
      <c r="T271" s="108" t="s">
        <v>132</v>
      </c>
      <c r="U271" s="102"/>
      <c r="V271" s="231"/>
      <c r="W271" s="36"/>
      <c r="X271" s="46" t="str">
        <f>IF($U271=0,"",IF($AG$156="-","-",$AY271))</f>
        <v/>
      </c>
      <c r="Y271" s="29"/>
      <c r="Z271" s="29"/>
      <c r="AA271" s="29"/>
      <c r="AB271" s="29"/>
      <c r="AC271" s="30"/>
      <c r="AD271" s="103"/>
      <c r="AE271" s="104"/>
      <c r="AF271" s="305"/>
      <c r="AG271" s="105"/>
      <c r="AH271" s="106"/>
      <c r="AI271" s="207"/>
      <c r="AK271" s="107"/>
      <c r="AL271" s="107"/>
      <c r="AM271" s="107"/>
      <c r="AN271" s="91"/>
      <c r="AO271" s="91"/>
      <c r="AP271" s="91"/>
      <c r="AQ271" s="91"/>
      <c r="AR271" s="91"/>
      <c r="AS271" s="91"/>
      <c r="AT271" s="91"/>
      <c r="AU271" s="91"/>
      <c r="AV271" s="91"/>
      <c r="AX271" s="12" t="s">
        <v>133</v>
      </c>
      <c r="AY271" s="205">
        <f>AY161</f>
        <v>0.5</v>
      </c>
    </row>
    <row r="272" spans="1:51" s="12" customFormat="1" ht="29.25" customHeight="1" x14ac:dyDescent="0.4">
      <c r="A272" s="12">
        <v>1</v>
      </c>
      <c r="B272" s="2">
        <v>1</v>
      </c>
      <c r="C272" s="2"/>
      <c r="D272" s="2">
        <v>1</v>
      </c>
      <c r="E272" s="2"/>
      <c r="F272" s="2">
        <v>1</v>
      </c>
      <c r="G272" s="2"/>
      <c r="M272" s="2" cm="1">
        <f t="array" ref="M272">INDEX(A272:L272,1,VLOOKUP($O$3,$P$320:$R$334,$R$319,))</f>
        <v>1</v>
      </c>
      <c r="N272" s="8"/>
      <c r="O272" s="323"/>
      <c r="P272" s="319"/>
      <c r="Q272" s="327"/>
      <c r="R272" s="328"/>
      <c r="S272" s="306"/>
      <c r="T272" s="307"/>
      <c r="U272" s="102"/>
      <c r="V272" s="231"/>
      <c r="W272" s="36"/>
      <c r="X272" s="29"/>
      <c r="Y272" s="29"/>
      <c r="Z272" s="29"/>
      <c r="AA272" s="29"/>
      <c r="AB272" s="29"/>
      <c r="AC272" s="30"/>
      <c r="AD272" s="103"/>
      <c r="AE272" s="104"/>
      <c r="AF272" s="305"/>
      <c r="AG272" s="105"/>
      <c r="AH272" s="106"/>
      <c r="AI272" s="207"/>
      <c r="AK272" s="107"/>
      <c r="AL272" s="107"/>
      <c r="AM272" s="107"/>
      <c r="AN272" s="91"/>
      <c r="AO272" s="91"/>
      <c r="AP272" s="91"/>
      <c r="AQ272" s="91"/>
      <c r="AR272" s="91"/>
      <c r="AS272" s="91"/>
      <c r="AT272" s="91"/>
      <c r="AU272" s="91"/>
      <c r="AV272" s="91"/>
    </row>
    <row r="273" spans="1:51" s="12" customFormat="1" ht="29.25" customHeight="1" x14ac:dyDescent="0.4">
      <c r="A273" s="12">
        <v>1</v>
      </c>
      <c r="B273" s="2">
        <v>1</v>
      </c>
      <c r="C273" s="2"/>
      <c r="D273" s="2">
        <v>1</v>
      </c>
      <c r="E273" s="2"/>
      <c r="F273" s="2">
        <v>1</v>
      </c>
      <c r="G273" s="2"/>
      <c r="M273" s="2" cm="1">
        <f t="array" ref="M273">INDEX(A273:L273,1,VLOOKUP($O$3,$P$320:$R$334,$R$319,))</f>
        <v>1</v>
      </c>
      <c r="N273" s="8"/>
      <c r="O273" s="323"/>
      <c r="P273" s="319"/>
      <c r="Q273" s="327"/>
      <c r="R273" s="328"/>
      <c r="S273" s="100"/>
      <c r="T273" s="108" t="s">
        <v>134</v>
      </c>
      <c r="U273" s="102"/>
      <c r="V273" s="231"/>
      <c r="W273" s="36"/>
      <c r="X273" s="46" t="str">
        <f>IF($U273=0,"",IF($AG$156="-","-",$AY273))</f>
        <v/>
      </c>
      <c r="Y273" s="29"/>
      <c r="Z273" s="29"/>
      <c r="AA273" s="29"/>
      <c r="AB273" s="29"/>
      <c r="AC273" s="30"/>
      <c r="AD273" s="103"/>
      <c r="AE273" s="104"/>
      <c r="AF273" s="305"/>
      <c r="AG273" s="105"/>
      <c r="AH273" s="106"/>
      <c r="AI273" s="207"/>
      <c r="AK273" s="107"/>
      <c r="AL273" s="107"/>
      <c r="AM273" s="107"/>
      <c r="AN273" s="91"/>
      <c r="AO273" s="91"/>
      <c r="AP273" s="91"/>
      <c r="AQ273" s="91"/>
      <c r="AR273" s="91"/>
      <c r="AS273" s="91"/>
      <c r="AT273" s="91"/>
      <c r="AU273" s="91"/>
      <c r="AV273" s="91"/>
      <c r="AX273" s="12" t="s">
        <v>135</v>
      </c>
      <c r="AY273" s="205">
        <f>AY163</f>
        <v>0.5</v>
      </c>
    </row>
    <row r="274" spans="1:51" s="12" customFormat="1" ht="29.25" customHeight="1" x14ac:dyDescent="0.4">
      <c r="A274" s="12">
        <v>1</v>
      </c>
      <c r="B274" s="2">
        <v>1</v>
      </c>
      <c r="C274" s="2"/>
      <c r="D274" s="2">
        <v>1</v>
      </c>
      <c r="E274" s="2"/>
      <c r="F274" s="2">
        <v>1</v>
      </c>
      <c r="G274" s="2"/>
      <c r="M274" s="2" cm="1">
        <f t="array" ref="M274">INDEX(A274:L274,1,VLOOKUP($O$3,$P$320:$R$334,$R$319,))</f>
        <v>1</v>
      </c>
      <c r="N274" s="8"/>
      <c r="O274" s="323"/>
      <c r="P274" s="319"/>
      <c r="Q274" s="327"/>
      <c r="R274" s="328"/>
      <c r="S274" s="306"/>
      <c r="T274" s="307"/>
      <c r="U274" s="102"/>
      <c r="V274" s="231"/>
      <c r="W274" s="36"/>
      <c r="X274" s="29"/>
      <c r="Y274" s="29"/>
      <c r="Z274" s="29"/>
      <c r="AA274" s="29"/>
      <c r="AB274" s="29"/>
      <c r="AC274" s="30"/>
      <c r="AD274" s="103"/>
      <c r="AE274" s="104"/>
      <c r="AF274" s="305"/>
      <c r="AG274" s="105"/>
      <c r="AH274" s="106"/>
      <c r="AI274" s="207"/>
      <c r="AK274" s="107"/>
      <c r="AL274" s="107"/>
      <c r="AM274" s="107"/>
      <c r="AN274" s="91"/>
      <c r="AO274" s="91"/>
      <c r="AP274" s="91"/>
      <c r="AQ274" s="91"/>
      <c r="AR274" s="91"/>
      <c r="AS274" s="91"/>
      <c r="AT274" s="91"/>
      <c r="AU274" s="91"/>
      <c r="AV274" s="91"/>
    </row>
    <row r="275" spans="1:51" s="12" customFormat="1" ht="29.25" customHeight="1" x14ac:dyDescent="0.4">
      <c r="A275" s="12">
        <v>1</v>
      </c>
      <c r="B275" s="2">
        <v>1</v>
      </c>
      <c r="C275" s="2"/>
      <c r="D275" s="2">
        <v>1</v>
      </c>
      <c r="E275" s="2"/>
      <c r="F275" s="2">
        <v>1</v>
      </c>
      <c r="G275" s="2"/>
      <c r="M275" s="2" cm="1">
        <f t="array" ref="M275">INDEX(A275:L275,1,VLOOKUP($O$3,$P$320:$R$334,$R$319,))</f>
        <v>1</v>
      </c>
      <c r="N275" s="8"/>
      <c r="O275" s="323"/>
      <c r="P275" s="319"/>
      <c r="Q275" s="327"/>
      <c r="R275" s="328"/>
      <c r="S275" s="100"/>
      <c r="T275" s="108" t="s">
        <v>179</v>
      </c>
      <c r="U275" s="102"/>
      <c r="V275" s="231"/>
      <c r="W275" s="36"/>
      <c r="X275" s="46" t="str">
        <f>IF($U275=0,"",IF($AG$156="-","-",$AY275))</f>
        <v/>
      </c>
      <c r="Y275" s="29"/>
      <c r="Z275" s="29"/>
      <c r="AA275" s="29"/>
      <c r="AB275" s="29"/>
      <c r="AC275" s="30"/>
      <c r="AD275" s="103"/>
      <c r="AE275" s="104"/>
      <c r="AF275" s="305"/>
      <c r="AG275" s="105"/>
      <c r="AH275" s="106"/>
      <c r="AI275" s="207"/>
      <c r="AK275" s="107"/>
      <c r="AL275" s="107"/>
      <c r="AM275" s="107"/>
      <c r="AN275" s="91"/>
      <c r="AO275" s="91"/>
      <c r="AP275" s="91"/>
      <c r="AQ275" s="91"/>
      <c r="AR275" s="91"/>
      <c r="AS275" s="91"/>
      <c r="AT275" s="91"/>
      <c r="AU275" s="91"/>
      <c r="AV275" s="91"/>
      <c r="AX275" s="12" t="s">
        <v>137</v>
      </c>
      <c r="AY275" s="205">
        <f>AY165</f>
        <v>0.5</v>
      </c>
    </row>
    <row r="276" spans="1:51" s="12" customFormat="1" ht="29.25" customHeight="1" x14ac:dyDescent="0.4">
      <c r="A276" s="12">
        <v>1</v>
      </c>
      <c r="B276" s="2">
        <v>1</v>
      </c>
      <c r="C276" s="2"/>
      <c r="D276" s="2">
        <v>1</v>
      </c>
      <c r="E276" s="2"/>
      <c r="F276" s="2">
        <v>1</v>
      </c>
      <c r="G276" s="2"/>
      <c r="M276" s="2" cm="1">
        <f t="array" ref="M276">INDEX(A276:L276,1,VLOOKUP($O$3,$P$320:$R$334,$R$319,))</f>
        <v>1</v>
      </c>
      <c r="N276" s="8"/>
      <c r="O276" s="323"/>
      <c r="P276" s="319"/>
      <c r="Q276" s="327"/>
      <c r="R276" s="328"/>
      <c r="S276" s="306"/>
      <c r="T276" s="307"/>
      <c r="U276" s="102"/>
      <c r="V276" s="231"/>
      <c r="W276" s="36"/>
      <c r="X276" s="29"/>
      <c r="Y276" s="29"/>
      <c r="Z276" s="29"/>
      <c r="AA276" s="29"/>
      <c r="AB276" s="29"/>
      <c r="AC276" s="30"/>
      <c r="AD276" s="103"/>
      <c r="AE276" s="104"/>
      <c r="AF276" s="305"/>
      <c r="AG276" s="105"/>
      <c r="AH276" s="106"/>
      <c r="AI276" s="207"/>
      <c r="AK276" s="107"/>
      <c r="AL276" s="107"/>
      <c r="AM276" s="107"/>
      <c r="AN276" s="91"/>
      <c r="AO276" s="91"/>
      <c r="AP276" s="91"/>
      <c r="AQ276" s="91"/>
      <c r="AR276" s="91"/>
      <c r="AS276" s="91"/>
      <c r="AT276" s="91"/>
      <c r="AU276" s="91"/>
      <c r="AV276" s="91"/>
    </row>
    <row r="277" spans="1:51" s="12" customFormat="1" ht="29.25" customHeight="1" x14ac:dyDescent="0.4">
      <c r="A277" s="12">
        <v>1</v>
      </c>
      <c r="B277" s="2">
        <v>1</v>
      </c>
      <c r="C277" s="2"/>
      <c r="D277" s="2">
        <v>1</v>
      </c>
      <c r="E277" s="2"/>
      <c r="F277" s="2">
        <v>1</v>
      </c>
      <c r="G277" s="2"/>
      <c r="M277" s="2" cm="1">
        <f t="array" ref="M277">INDEX(A277:L277,1,VLOOKUP($O$3,$P$320:$R$334,$R$319,))</f>
        <v>1</v>
      </c>
      <c r="N277" s="8"/>
      <c r="O277" s="323"/>
      <c r="P277" s="319"/>
      <c r="Q277" s="327"/>
      <c r="R277" s="328"/>
      <c r="S277" s="164"/>
      <c r="T277" s="108" t="s">
        <v>180</v>
      </c>
      <c r="U277" s="102"/>
      <c r="V277" s="231"/>
      <c r="W277" s="36"/>
      <c r="X277" s="46" t="str">
        <f>IF($U277=0,"",IF($AG$156="-","-",$AY277))</f>
        <v/>
      </c>
      <c r="Y277" s="29"/>
      <c r="Z277" s="29"/>
      <c r="AA277" s="29"/>
      <c r="AB277" s="29"/>
      <c r="AC277" s="30"/>
      <c r="AD277" s="103"/>
      <c r="AE277" s="104"/>
      <c r="AF277" s="305"/>
      <c r="AG277" s="105"/>
      <c r="AH277" s="106"/>
      <c r="AI277" s="207"/>
      <c r="AK277" s="107"/>
      <c r="AL277" s="107"/>
      <c r="AM277" s="107"/>
      <c r="AN277" s="91"/>
      <c r="AO277" s="91"/>
      <c r="AP277" s="91"/>
      <c r="AQ277" s="91"/>
      <c r="AR277" s="91"/>
      <c r="AS277" s="91"/>
      <c r="AT277" s="91"/>
      <c r="AU277" s="91"/>
      <c r="AV277" s="91"/>
      <c r="AX277" s="12" t="s">
        <v>139</v>
      </c>
      <c r="AY277" s="205">
        <f>AY167</f>
        <v>0.5</v>
      </c>
    </row>
    <row r="278" spans="1:51" s="12" customFormat="1" ht="29.25" customHeight="1" x14ac:dyDescent="0.4">
      <c r="A278" s="12">
        <v>1</v>
      </c>
      <c r="B278" s="2">
        <v>1</v>
      </c>
      <c r="C278" s="2"/>
      <c r="D278" s="2">
        <v>1</v>
      </c>
      <c r="E278" s="2"/>
      <c r="F278" s="2">
        <v>1</v>
      </c>
      <c r="G278" s="2"/>
      <c r="M278" s="2" cm="1">
        <f t="array" ref="M278">INDEX(A278:L278,1,VLOOKUP($O$3,$P$320:$R$334,$R$319,))</f>
        <v>1</v>
      </c>
      <c r="N278" s="8"/>
      <c r="O278" s="323"/>
      <c r="P278" s="319"/>
      <c r="Q278" s="327"/>
      <c r="R278" s="328"/>
      <c r="S278" s="306"/>
      <c r="T278" s="307"/>
      <c r="U278" s="102"/>
      <c r="V278" s="231"/>
      <c r="W278" s="36"/>
      <c r="X278" s="29"/>
      <c r="Y278" s="29"/>
      <c r="Z278" s="29"/>
      <c r="AA278" s="29"/>
      <c r="AB278" s="29"/>
      <c r="AC278" s="30"/>
      <c r="AD278" s="103"/>
      <c r="AE278" s="104"/>
      <c r="AF278" s="305"/>
      <c r="AG278" s="105"/>
      <c r="AH278" s="106"/>
      <c r="AI278" s="207"/>
      <c r="AK278" s="107"/>
      <c r="AL278" s="107"/>
      <c r="AM278" s="107"/>
      <c r="AN278" s="91"/>
      <c r="AO278" s="91"/>
      <c r="AP278" s="91"/>
      <c r="AQ278" s="91"/>
      <c r="AR278" s="91"/>
      <c r="AS278" s="91"/>
      <c r="AT278" s="91"/>
      <c r="AU278" s="91"/>
      <c r="AV278" s="91"/>
    </row>
    <row r="279" spans="1:51" s="12" customFormat="1" ht="29.25" customHeight="1" x14ac:dyDescent="0.4">
      <c r="A279" s="12">
        <v>1</v>
      </c>
      <c r="B279" s="2">
        <v>1</v>
      </c>
      <c r="C279" s="2"/>
      <c r="D279" s="2">
        <v>1</v>
      </c>
      <c r="E279" s="2"/>
      <c r="F279" s="2">
        <v>1</v>
      </c>
      <c r="G279" s="2"/>
      <c r="M279" s="2" cm="1">
        <f t="array" ref="M279">INDEX(A279:L279,1,VLOOKUP($O$3,$P$320:$R$334,$R$319,))</f>
        <v>1</v>
      </c>
      <c r="N279" s="8"/>
      <c r="O279" s="323"/>
      <c r="P279" s="319"/>
      <c r="Q279" s="327"/>
      <c r="R279" s="328"/>
      <c r="S279" s="164"/>
      <c r="T279" s="165" t="s">
        <v>140</v>
      </c>
      <c r="U279" s="102"/>
      <c r="V279" s="231"/>
      <c r="W279" s="36"/>
      <c r="X279" s="46" t="str">
        <f>IF($U279=0,"",IF($AG$156="-","-",$AY279))</f>
        <v/>
      </c>
      <c r="Y279" s="29"/>
      <c r="Z279" s="29"/>
      <c r="AA279" s="29"/>
      <c r="AB279" s="29"/>
      <c r="AC279" s="30"/>
      <c r="AD279" s="103"/>
      <c r="AE279" s="104"/>
      <c r="AF279" s="305"/>
      <c r="AG279" s="105"/>
      <c r="AH279" s="106"/>
      <c r="AI279" s="207"/>
      <c r="AK279" s="107"/>
      <c r="AL279" s="107"/>
      <c r="AM279" s="107"/>
      <c r="AN279" s="91"/>
      <c r="AO279" s="91"/>
      <c r="AP279" s="91"/>
      <c r="AQ279" s="91"/>
      <c r="AR279" s="91"/>
      <c r="AS279" s="91"/>
      <c r="AT279" s="91"/>
      <c r="AU279" s="91"/>
      <c r="AV279" s="91"/>
      <c r="AX279" s="12" t="s">
        <v>140</v>
      </c>
      <c r="AY279" s="205">
        <f>AY169</f>
        <v>1</v>
      </c>
    </row>
    <row r="280" spans="1:51" s="12" customFormat="1" ht="29.25" customHeight="1" x14ac:dyDescent="0.4">
      <c r="A280" s="12">
        <v>1</v>
      </c>
      <c r="B280" s="2">
        <v>1</v>
      </c>
      <c r="C280" s="2"/>
      <c r="D280" s="2">
        <v>1</v>
      </c>
      <c r="E280" s="2"/>
      <c r="F280" s="2">
        <v>1</v>
      </c>
      <c r="G280" s="2"/>
      <c r="M280" s="2" cm="1">
        <f t="array" ref="M280">INDEX(A280:L280,1,VLOOKUP($O$3,$P$320:$R$334,$R$319,))</f>
        <v>1</v>
      </c>
      <c r="N280" s="8"/>
      <c r="O280" s="323"/>
      <c r="P280" s="319"/>
      <c r="Q280" s="327"/>
      <c r="R280" s="328"/>
      <c r="S280" s="166"/>
      <c r="T280" s="165" t="s">
        <v>141</v>
      </c>
      <c r="U280" s="102"/>
      <c r="V280" s="231"/>
      <c r="W280" s="36"/>
      <c r="X280" s="61"/>
      <c r="Y280" s="61"/>
      <c r="Z280" s="61"/>
      <c r="AA280" s="61"/>
      <c r="AB280" s="61"/>
      <c r="AC280" s="30"/>
      <c r="AD280" s="103"/>
      <c r="AE280" s="104"/>
      <c r="AF280" s="305"/>
      <c r="AG280" s="105"/>
      <c r="AH280" s="106"/>
      <c r="AI280" s="207"/>
      <c r="AK280" s="107"/>
      <c r="AL280" s="107"/>
      <c r="AM280" s="107"/>
      <c r="AN280" s="91"/>
      <c r="AO280" s="91"/>
      <c r="AP280" s="91"/>
      <c r="AQ280" s="91"/>
      <c r="AR280" s="91"/>
      <c r="AS280" s="91"/>
      <c r="AT280" s="91"/>
      <c r="AU280" s="91"/>
      <c r="AV280" s="91"/>
    </row>
    <row r="281" spans="1:51" s="12" customFormat="1" ht="29.25" customHeight="1" x14ac:dyDescent="0.4">
      <c r="A281" s="12">
        <v>1</v>
      </c>
      <c r="B281" s="2">
        <v>1</v>
      </c>
      <c r="C281" s="2"/>
      <c r="D281" s="2">
        <v>1</v>
      </c>
      <c r="E281" s="2"/>
      <c r="F281" s="2">
        <v>1</v>
      </c>
      <c r="G281" s="2"/>
      <c r="M281" s="2" cm="1">
        <f t="array" ref="M281">INDEX(A281:L281,1,VLOOKUP($O$3,$P$320:$R$334,$R$319,))</f>
        <v>1</v>
      </c>
      <c r="N281" s="8"/>
      <c r="O281" s="323"/>
      <c r="P281" s="319"/>
      <c r="Q281" s="327"/>
      <c r="R281" s="328"/>
      <c r="S281" s="166"/>
      <c r="T281" s="108" t="s">
        <v>142</v>
      </c>
      <c r="U281" s="102"/>
      <c r="V281" s="231"/>
      <c r="W281" s="36"/>
      <c r="X281" s="46" t="str">
        <f>IF($U281=0,"",IF($AG$156="-","-",$AY281))</f>
        <v/>
      </c>
      <c r="Y281" s="29"/>
      <c r="Z281" s="29"/>
      <c r="AA281" s="29"/>
      <c r="AB281" s="29"/>
      <c r="AC281" s="30"/>
      <c r="AD281" s="103"/>
      <c r="AE281" s="104"/>
      <c r="AF281" s="305"/>
      <c r="AG281" s="105"/>
      <c r="AH281" s="106"/>
      <c r="AI281" s="207"/>
      <c r="AK281" s="107"/>
      <c r="AL281" s="107"/>
      <c r="AM281" s="107"/>
      <c r="AN281" s="91"/>
      <c r="AO281" s="91"/>
      <c r="AP281" s="91"/>
      <c r="AQ281" s="91"/>
      <c r="AR281" s="91"/>
      <c r="AS281" s="91"/>
      <c r="AT281" s="91"/>
      <c r="AU281" s="91"/>
      <c r="AV281" s="91"/>
      <c r="AX281" s="12" t="s">
        <v>143</v>
      </c>
      <c r="AY281" s="205">
        <f>AY171</f>
        <v>0.5</v>
      </c>
    </row>
    <row r="282" spans="1:51" s="12" customFormat="1" ht="29.25" customHeight="1" x14ac:dyDescent="0.4">
      <c r="A282" s="12">
        <v>1</v>
      </c>
      <c r="B282" s="2">
        <v>1</v>
      </c>
      <c r="C282" s="2"/>
      <c r="D282" s="2">
        <v>1</v>
      </c>
      <c r="E282" s="2"/>
      <c r="F282" s="2">
        <v>1</v>
      </c>
      <c r="G282" s="2"/>
      <c r="M282" s="2" cm="1">
        <f t="array" ref="M282">INDEX(A282:L282,1,VLOOKUP($O$3,$P$320:$R$334,$R$319,))</f>
        <v>1</v>
      </c>
      <c r="N282" s="8"/>
      <c r="O282" s="323"/>
      <c r="P282" s="319"/>
      <c r="Q282" s="327"/>
      <c r="R282" s="328"/>
      <c r="S282" s="306"/>
      <c r="T282" s="307"/>
      <c r="U282" s="102"/>
      <c r="V282" s="231"/>
      <c r="W282" s="36"/>
      <c r="X282" s="29"/>
      <c r="Y282" s="29"/>
      <c r="Z282" s="29"/>
      <c r="AA282" s="29"/>
      <c r="AB282" s="29"/>
      <c r="AC282" s="30"/>
      <c r="AD282" s="103"/>
      <c r="AE282" s="104"/>
      <c r="AF282" s="305"/>
      <c r="AG282" s="105"/>
      <c r="AH282" s="106"/>
      <c r="AI282" s="207"/>
      <c r="AK282" s="107"/>
      <c r="AL282" s="107"/>
      <c r="AM282" s="107"/>
      <c r="AN282" s="91"/>
      <c r="AO282" s="91"/>
      <c r="AP282" s="91"/>
      <c r="AQ282" s="91"/>
      <c r="AR282" s="91"/>
      <c r="AS282" s="91"/>
      <c r="AT282" s="91"/>
      <c r="AU282" s="91"/>
      <c r="AV282" s="91"/>
    </row>
    <row r="283" spans="1:51" s="12" customFormat="1" ht="29.25" customHeight="1" x14ac:dyDescent="0.4">
      <c r="A283" s="12">
        <v>1</v>
      </c>
      <c r="B283" s="2">
        <v>1</v>
      </c>
      <c r="C283" s="2"/>
      <c r="D283" s="2">
        <v>1</v>
      </c>
      <c r="E283" s="2"/>
      <c r="F283" s="2">
        <v>1</v>
      </c>
      <c r="G283" s="2"/>
      <c r="M283" s="2" cm="1">
        <f t="array" ref="M283">INDEX(A283:L283,1,VLOOKUP($O$3,$P$320:$R$334,$R$319,))</f>
        <v>1</v>
      </c>
      <c r="N283" s="8"/>
      <c r="O283" s="323"/>
      <c r="P283" s="319"/>
      <c r="Q283" s="327"/>
      <c r="R283" s="328"/>
      <c r="S283" s="166"/>
      <c r="T283" s="165" t="s">
        <v>144</v>
      </c>
      <c r="U283" s="102"/>
      <c r="V283" s="231"/>
      <c r="W283" s="36"/>
      <c r="X283" s="46" t="str">
        <f>IF($U283=0,"",IF($AG$156="-","-",$AY283))</f>
        <v/>
      </c>
      <c r="Y283" s="29"/>
      <c r="Z283" s="29"/>
      <c r="AA283" s="29"/>
      <c r="AB283" s="29"/>
      <c r="AC283" s="30"/>
      <c r="AD283" s="103"/>
      <c r="AE283" s="104"/>
      <c r="AF283" s="305"/>
      <c r="AG283" s="105"/>
      <c r="AH283" s="106"/>
      <c r="AI283" s="207"/>
      <c r="AK283" s="107"/>
      <c r="AL283" s="107"/>
      <c r="AM283" s="107"/>
      <c r="AN283" s="91"/>
      <c r="AO283" s="91"/>
      <c r="AP283" s="91"/>
      <c r="AQ283" s="91"/>
      <c r="AR283" s="91"/>
      <c r="AS283" s="91"/>
      <c r="AT283" s="91"/>
      <c r="AU283" s="91"/>
      <c r="AV283" s="91"/>
      <c r="AX283" s="12" t="s">
        <v>144</v>
      </c>
      <c r="AY283" s="205">
        <f>AY173</f>
        <v>0.5</v>
      </c>
    </row>
    <row r="284" spans="1:51" s="12" customFormat="1" ht="29.25" customHeight="1" x14ac:dyDescent="0.4">
      <c r="A284" s="12">
        <v>1</v>
      </c>
      <c r="B284" s="2">
        <v>1</v>
      </c>
      <c r="C284" s="2"/>
      <c r="D284" s="2">
        <v>1</v>
      </c>
      <c r="E284" s="2"/>
      <c r="F284" s="2">
        <v>1</v>
      </c>
      <c r="G284" s="2"/>
      <c r="M284" s="2" cm="1">
        <f t="array" ref="M284">INDEX(A284:L284,1,VLOOKUP($O$3,$P$320:$R$334,$R$319,))</f>
        <v>1</v>
      </c>
      <c r="N284" s="8"/>
      <c r="O284" s="323"/>
      <c r="P284" s="319"/>
      <c r="Q284" s="327"/>
      <c r="R284" s="328"/>
      <c r="S284" s="166"/>
      <c r="T284" s="165" t="s">
        <v>145</v>
      </c>
      <c r="U284" s="102"/>
      <c r="V284" s="231"/>
      <c r="W284" s="36"/>
      <c r="X284" s="61"/>
      <c r="Y284" s="61"/>
      <c r="Z284" s="61"/>
      <c r="AA284" s="61"/>
      <c r="AB284" s="61"/>
      <c r="AC284" s="30"/>
      <c r="AD284" s="103"/>
      <c r="AE284" s="104"/>
      <c r="AF284" s="305"/>
      <c r="AG284" s="105"/>
      <c r="AH284" s="106"/>
      <c r="AI284" s="207"/>
      <c r="AK284" s="107"/>
      <c r="AL284" s="107"/>
      <c r="AM284" s="107"/>
      <c r="AN284" s="91"/>
      <c r="AO284" s="91"/>
      <c r="AP284" s="91"/>
      <c r="AQ284" s="91"/>
      <c r="AR284" s="91"/>
      <c r="AS284" s="91"/>
      <c r="AT284" s="91"/>
      <c r="AU284" s="91"/>
      <c r="AV284" s="91"/>
    </row>
    <row r="285" spans="1:51" s="12" customFormat="1" ht="29.25" customHeight="1" x14ac:dyDescent="0.4">
      <c r="A285" s="12">
        <v>1</v>
      </c>
      <c r="B285" s="2">
        <v>1</v>
      </c>
      <c r="C285" s="2"/>
      <c r="D285" s="2">
        <v>1</v>
      </c>
      <c r="E285" s="2"/>
      <c r="F285" s="2">
        <v>1</v>
      </c>
      <c r="G285" s="2"/>
      <c r="M285" s="2" cm="1">
        <f t="array" ref="M285">INDEX(A285:L285,1,VLOOKUP($O$3,$P$320:$R$334,$R$319,))</f>
        <v>1</v>
      </c>
      <c r="N285" s="8"/>
      <c r="O285" s="323"/>
      <c r="P285" s="319"/>
      <c r="Q285" s="327"/>
      <c r="R285" s="328"/>
      <c r="S285" s="166"/>
      <c r="T285" s="108" t="s">
        <v>146</v>
      </c>
      <c r="U285" s="102"/>
      <c r="V285" s="231"/>
      <c r="W285" s="36"/>
      <c r="X285" s="61"/>
      <c r="Y285" s="61"/>
      <c r="Z285" s="61"/>
      <c r="AA285" s="61"/>
      <c r="AB285" s="61"/>
      <c r="AC285" s="30"/>
      <c r="AD285" s="103"/>
      <c r="AE285" s="104"/>
      <c r="AF285" s="305"/>
      <c r="AG285" s="105"/>
      <c r="AH285" s="106"/>
      <c r="AI285" s="207"/>
      <c r="AK285" s="107"/>
      <c r="AL285" s="107"/>
      <c r="AM285" s="107"/>
      <c r="AN285" s="91"/>
      <c r="AO285" s="91"/>
      <c r="AP285" s="91"/>
      <c r="AQ285" s="91"/>
      <c r="AR285" s="91"/>
      <c r="AS285" s="91"/>
      <c r="AT285" s="91"/>
      <c r="AU285" s="91"/>
      <c r="AV285" s="91"/>
    </row>
    <row r="286" spans="1:51" s="12" customFormat="1" ht="29.25" customHeight="1" x14ac:dyDescent="0.4">
      <c r="A286" s="12">
        <v>1</v>
      </c>
      <c r="B286" s="2">
        <v>1</v>
      </c>
      <c r="C286" s="2"/>
      <c r="D286" s="2">
        <v>1</v>
      </c>
      <c r="E286" s="2"/>
      <c r="F286" s="2">
        <v>1</v>
      </c>
      <c r="G286" s="2"/>
      <c r="M286" s="2" cm="1">
        <f t="array" ref="M286">INDEX(A286:L286,1,VLOOKUP($O$3,$P$320:$R$334,$R$319,))</f>
        <v>1</v>
      </c>
      <c r="N286" s="8"/>
      <c r="O286" s="323"/>
      <c r="P286" s="319"/>
      <c r="Q286" s="327"/>
      <c r="R286" s="328"/>
      <c r="S286" s="306"/>
      <c r="T286" s="307"/>
      <c r="U286" s="102"/>
      <c r="V286" s="231"/>
      <c r="W286" s="36"/>
      <c r="X286" s="61"/>
      <c r="Y286" s="61"/>
      <c r="Z286" s="61"/>
      <c r="AA286" s="61"/>
      <c r="AB286" s="61"/>
      <c r="AC286" s="30"/>
      <c r="AD286" s="103"/>
      <c r="AE286" s="104"/>
      <c r="AF286" s="305"/>
      <c r="AG286" s="105"/>
      <c r="AH286" s="106"/>
      <c r="AI286" s="207"/>
      <c r="AK286" s="107"/>
      <c r="AL286" s="107"/>
      <c r="AM286" s="107"/>
      <c r="AN286" s="91"/>
      <c r="AO286" s="91"/>
      <c r="AP286" s="91"/>
      <c r="AQ286" s="91"/>
      <c r="AR286" s="91"/>
      <c r="AS286" s="91"/>
      <c r="AT286" s="91"/>
      <c r="AU286" s="91"/>
      <c r="AV286" s="91"/>
    </row>
    <row r="287" spans="1:51" s="12" customFormat="1" ht="29.25" customHeight="1" x14ac:dyDescent="0.4">
      <c r="A287" s="12">
        <v>1</v>
      </c>
      <c r="B287" s="2">
        <v>1</v>
      </c>
      <c r="C287" s="2"/>
      <c r="D287" s="2">
        <v>1</v>
      </c>
      <c r="E287" s="2"/>
      <c r="F287" s="2">
        <v>1</v>
      </c>
      <c r="G287" s="2"/>
      <c r="M287" s="2" cm="1">
        <f t="array" ref="M287">INDEX(A287:L287,1,VLOOKUP($O$3,$P$320:$R$334,$R$319,))</f>
        <v>1</v>
      </c>
      <c r="N287" s="8"/>
      <c r="O287" s="323"/>
      <c r="P287" s="319"/>
      <c r="Q287" s="327"/>
      <c r="R287" s="328"/>
      <c r="S287" s="166"/>
      <c r="T287" s="165" t="s">
        <v>147</v>
      </c>
      <c r="U287" s="102"/>
      <c r="V287" s="231"/>
      <c r="W287" s="36"/>
      <c r="X287" s="61"/>
      <c r="Y287" s="61"/>
      <c r="Z287" s="61"/>
      <c r="AA287" s="61"/>
      <c r="AB287" s="61"/>
      <c r="AC287" s="30"/>
      <c r="AD287" s="103"/>
      <c r="AE287" s="104"/>
      <c r="AF287" s="305"/>
      <c r="AG287" s="105"/>
      <c r="AH287" s="106"/>
      <c r="AI287" s="207"/>
      <c r="AK287" s="107"/>
      <c r="AL287" s="107"/>
      <c r="AM287" s="107"/>
      <c r="AN287" s="91"/>
      <c r="AO287" s="91"/>
      <c r="AP287" s="91"/>
      <c r="AQ287" s="91"/>
      <c r="AR287" s="91"/>
      <c r="AS287" s="91"/>
      <c r="AT287" s="91"/>
      <c r="AU287" s="91"/>
      <c r="AV287" s="91"/>
    </row>
    <row r="288" spans="1:51" s="12" customFormat="1" ht="29.25" customHeight="1" x14ac:dyDescent="0.4">
      <c r="A288" s="12">
        <v>1</v>
      </c>
      <c r="B288" s="2">
        <v>1</v>
      </c>
      <c r="C288" s="2"/>
      <c r="D288" s="2">
        <v>1</v>
      </c>
      <c r="E288" s="2"/>
      <c r="F288" s="2">
        <v>1</v>
      </c>
      <c r="G288" s="2"/>
      <c r="M288" s="2" cm="1">
        <f t="array" ref="M288">INDEX(A288:L288,1,VLOOKUP($O$3,$P$320:$R$334,$R$319,))</f>
        <v>1</v>
      </c>
      <c r="N288" s="8"/>
      <c r="O288" s="323"/>
      <c r="P288" s="319"/>
      <c r="Q288" s="327"/>
      <c r="R288" s="328"/>
      <c r="S288" s="166"/>
      <c r="T288" s="165" t="s">
        <v>148</v>
      </c>
      <c r="U288" s="102"/>
      <c r="V288" s="231"/>
      <c r="W288" s="36"/>
      <c r="X288" s="61"/>
      <c r="Y288" s="61"/>
      <c r="Z288" s="61"/>
      <c r="AA288" s="61"/>
      <c r="AB288" s="61"/>
      <c r="AC288" s="30"/>
      <c r="AD288" s="103"/>
      <c r="AE288" s="104"/>
      <c r="AF288" s="305"/>
      <c r="AG288" s="105"/>
      <c r="AH288" s="106"/>
      <c r="AI288" s="207"/>
      <c r="AK288" s="107"/>
      <c r="AL288" s="107"/>
      <c r="AM288" s="107"/>
      <c r="AN288" s="91"/>
      <c r="AO288" s="91"/>
      <c r="AP288" s="91"/>
      <c r="AQ288" s="91"/>
      <c r="AR288" s="91"/>
      <c r="AS288" s="91"/>
      <c r="AT288" s="91"/>
      <c r="AU288" s="91"/>
      <c r="AV288" s="91"/>
    </row>
    <row r="289" spans="1:58" s="12" customFormat="1" ht="29.25" customHeight="1" x14ac:dyDescent="0.4">
      <c r="A289" s="12">
        <v>1</v>
      </c>
      <c r="B289" s="2">
        <v>1</v>
      </c>
      <c r="C289" s="2"/>
      <c r="D289" s="2">
        <v>1</v>
      </c>
      <c r="E289" s="2"/>
      <c r="F289" s="2">
        <v>1</v>
      </c>
      <c r="G289" s="2"/>
      <c r="M289" s="2" cm="1">
        <f t="array" ref="M289">INDEX(A289:L289,1,VLOOKUP($O$3,$P$320:$R$334,$R$319,))</f>
        <v>1</v>
      </c>
      <c r="N289" s="8"/>
      <c r="O289" s="323"/>
      <c r="P289" s="319"/>
      <c r="Q289" s="327"/>
      <c r="R289" s="328"/>
      <c r="S289" s="166"/>
      <c r="T289" s="108" t="s">
        <v>149</v>
      </c>
      <c r="U289" s="102"/>
      <c r="V289" s="231"/>
      <c r="W289" s="36"/>
      <c r="X289" s="61"/>
      <c r="Y289" s="61"/>
      <c r="Z289" s="61"/>
      <c r="AA289" s="61"/>
      <c r="AB289" s="61"/>
      <c r="AC289" s="30"/>
      <c r="AD289" s="103"/>
      <c r="AE289" s="104"/>
      <c r="AF289" s="305"/>
      <c r="AG289" s="105"/>
      <c r="AH289" s="106"/>
      <c r="AI289" s="207"/>
      <c r="AK289" s="107"/>
      <c r="AL289" s="107"/>
      <c r="AM289" s="107"/>
      <c r="AN289" s="91"/>
      <c r="AO289" s="91"/>
      <c r="AP289" s="91"/>
      <c r="AQ289" s="91"/>
      <c r="AR289" s="91"/>
      <c r="AS289" s="91"/>
      <c r="AT289" s="91"/>
      <c r="AU289" s="91"/>
      <c r="AV289" s="91"/>
    </row>
    <row r="290" spans="1:58" s="12" customFormat="1" ht="29.25" customHeight="1" x14ac:dyDescent="0.4">
      <c r="A290" s="12">
        <v>1</v>
      </c>
      <c r="B290" s="2">
        <v>1</v>
      </c>
      <c r="C290" s="2"/>
      <c r="D290" s="2">
        <v>1</v>
      </c>
      <c r="E290" s="2"/>
      <c r="F290" s="2">
        <v>1</v>
      </c>
      <c r="G290" s="2"/>
      <c r="M290" s="2" cm="1">
        <f t="array" ref="M290">INDEX(A290:L290,1,VLOOKUP($O$3,$P$320:$R$334,$R$319,))</f>
        <v>1</v>
      </c>
      <c r="N290" s="8"/>
      <c r="O290" s="323"/>
      <c r="P290" s="319"/>
      <c r="Q290" s="327"/>
      <c r="R290" s="328"/>
      <c r="S290" s="306"/>
      <c r="T290" s="307"/>
      <c r="U290" s="102"/>
      <c r="V290" s="231"/>
      <c r="W290" s="36"/>
      <c r="X290" s="61"/>
      <c r="Y290" s="61"/>
      <c r="Z290" s="61"/>
      <c r="AA290" s="61"/>
      <c r="AB290" s="61"/>
      <c r="AC290" s="30"/>
      <c r="AD290" s="103"/>
      <c r="AE290" s="104"/>
      <c r="AF290" s="305"/>
      <c r="AG290" s="105"/>
      <c r="AH290" s="106"/>
      <c r="AI290" s="207"/>
      <c r="AK290" s="107"/>
      <c r="AL290" s="107"/>
      <c r="AM290" s="107"/>
      <c r="AN290" s="91"/>
      <c r="AO290" s="91"/>
      <c r="AP290" s="91"/>
      <c r="AQ290" s="91"/>
      <c r="AR290" s="91"/>
      <c r="AS290" s="91"/>
      <c r="AT290" s="91"/>
      <c r="AU290" s="91"/>
      <c r="AV290" s="91"/>
    </row>
    <row r="291" spans="1:58" s="12" customFormat="1" ht="29.25" customHeight="1" x14ac:dyDescent="0.4">
      <c r="A291" s="12">
        <v>1</v>
      </c>
      <c r="B291" s="2">
        <v>1</v>
      </c>
      <c r="C291" s="2"/>
      <c r="D291" s="2">
        <v>1</v>
      </c>
      <c r="E291" s="2"/>
      <c r="F291" s="2">
        <v>1</v>
      </c>
      <c r="G291" s="2"/>
      <c r="M291" s="2" cm="1">
        <f t="array" ref="M291">INDEX(A291:L291,1,VLOOKUP($O$3,$P$320:$R$334,$R$319,))</f>
        <v>1</v>
      </c>
      <c r="N291" s="8"/>
      <c r="O291" s="323"/>
      <c r="P291" s="319"/>
      <c r="Q291" s="327"/>
      <c r="R291" s="328"/>
      <c r="S291" s="166"/>
      <c r="T291" s="108" t="s">
        <v>150</v>
      </c>
      <c r="U291" s="102"/>
      <c r="V291" s="231"/>
      <c r="W291" s="36"/>
      <c r="X291" s="61"/>
      <c r="Y291" s="61"/>
      <c r="Z291" s="61"/>
      <c r="AA291" s="61"/>
      <c r="AB291" s="61"/>
      <c r="AC291" s="30"/>
      <c r="AD291" s="103"/>
      <c r="AE291" s="104"/>
      <c r="AF291" s="305"/>
      <c r="AG291" s="105"/>
      <c r="AH291" s="106"/>
      <c r="AI291" s="207"/>
      <c r="AK291" s="107"/>
      <c r="AL291" s="107"/>
      <c r="AM291" s="107"/>
      <c r="AN291" s="91"/>
      <c r="AO291" s="91"/>
      <c r="AP291" s="91"/>
      <c r="AQ291" s="91"/>
      <c r="AR291" s="91"/>
      <c r="AS291" s="91"/>
      <c r="AT291" s="91"/>
      <c r="AU291" s="91"/>
      <c r="AV291" s="91"/>
    </row>
    <row r="292" spans="1:58" s="12" customFormat="1" ht="29.25" customHeight="1" x14ac:dyDescent="0.4">
      <c r="A292" s="12">
        <v>1</v>
      </c>
      <c r="B292" s="2">
        <v>1</v>
      </c>
      <c r="C292" s="2"/>
      <c r="D292" s="2">
        <v>1</v>
      </c>
      <c r="E292" s="2"/>
      <c r="F292" s="2">
        <v>1</v>
      </c>
      <c r="G292" s="2"/>
      <c r="M292" s="2" cm="1">
        <f t="array" ref="M292">INDEX(A292:L292,1,VLOOKUP($O$3,$P$320:$R$334,$R$319,))</f>
        <v>1</v>
      </c>
      <c r="N292" s="8"/>
      <c r="O292" s="323"/>
      <c r="P292" s="319"/>
      <c r="Q292" s="327"/>
      <c r="R292" s="328"/>
      <c r="S292" s="166"/>
      <c r="T292" s="108" t="s">
        <v>151</v>
      </c>
      <c r="U292" s="102"/>
      <c r="V292" s="231"/>
      <c r="W292" s="36"/>
      <c r="X292" s="61"/>
      <c r="Y292" s="61"/>
      <c r="Z292" s="61"/>
      <c r="AA292" s="61"/>
      <c r="AB292" s="61"/>
      <c r="AC292" s="30"/>
      <c r="AD292" s="103"/>
      <c r="AE292" s="104"/>
      <c r="AF292" s="305"/>
      <c r="AG292" s="105"/>
      <c r="AH292" s="106"/>
      <c r="AI292" s="207"/>
      <c r="AK292" s="107"/>
      <c r="AL292" s="107"/>
      <c r="AM292" s="107"/>
      <c r="AN292" s="91"/>
      <c r="AO292" s="91"/>
      <c r="AP292" s="91"/>
      <c r="AQ292" s="91"/>
      <c r="AR292" s="91"/>
      <c r="AS292" s="91"/>
      <c r="AT292" s="91"/>
      <c r="AU292" s="91"/>
      <c r="AV292" s="91"/>
    </row>
    <row r="293" spans="1:58" s="12" customFormat="1" ht="29.25" customHeight="1" x14ac:dyDescent="0.4">
      <c r="A293" s="12">
        <v>1</v>
      </c>
      <c r="B293" s="2">
        <v>1</v>
      </c>
      <c r="C293" s="2"/>
      <c r="D293" s="2">
        <v>1</v>
      </c>
      <c r="E293" s="2"/>
      <c r="F293" s="2">
        <v>1</v>
      </c>
      <c r="G293" s="2"/>
      <c r="M293" s="2" cm="1">
        <f t="array" ref="M293">INDEX(A293:L293,1,VLOOKUP($O$3,$P$320:$R$334,$R$319,))</f>
        <v>1</v>
      </c>
      <c r="N293" s="8"/>
      <c r="O293" s="323"/>
      <c r="P293" s="319"/>
      <c r="Q293" s="327"/>
      <c r="R293" s="328"/>
      <c r="S293" s="166"/>
      <c r="T293" s="108" t="s">
        <v>152</v>
      </c>
      <c r="U293" s="102"/>
      <c r="V293" s="231"/>
      <c r="W293" s="36"/>
      <c r="X293" s="61"/>
      <c r="Y293" s="61"/>
      <c r="Z293" s="61"/>
      <c r="AA293" s="61"/>
      <c r="AB293" s="61"/>
      <c r="AC293" s="30"/>
      <c r="AD293" s="103"/>
      <c r="AE293" s="104"/>
      <c r="AF293" s="305"/>
      <c r="AG293" s="105"/>
      <c r="AH293" s="106"/>
      <c r="AI293" s="207"/>
      <c r="AK293" s="107"/>
      <c r="AL293" s="107"/>
      <c r="AM293" s="107"/>
      <c r="AN293" s="91"/>
      <c r="AO293" s="91"/>
      <c r="AP293" s="91"/>
      <c r="AQ293" s="91"/>
      <c r="AR293" s="91"/>
      <c r="AS293" s="91"/>
      <c r="AT293" s="91"/>
      <c r="AU293" s="91"/>
      <c r="AV293" s="91"/>
    </row>
    <row r="294" spans="1:58" s="12" customFormat="1" ht="29.25" customHeight="1" x14ac:dyDescent="0.4">
      <c r="A294" s="12">
        <v>1</v>
      </c>
      <c r="B294" s="2">
        <v>1</v>
      </c>
      <c r="C294" s="2"/>
      <c r="D294" s="2">
        <v>1</v>
      </c>
      <c r="E294" s="2"/>
      <c r="F294" s="2">
        <v>1</v>
      </c>
      <c r="G294" s="2"/>
      <c r="M294" s="2" cm="1">
        <f t="array" ref="M294">INDEX(A294:L294,1,VLOOKUP($O$3,$P$320:$R$334,$R$319,))</f>
        <v>1</v>
      </c>
      <c r="N294" s="8"/>
      <c r="O294" s="323"/>
      <c r="P294" s="319"/>
      <c r="Q294" s="327"/>
      <c r="R294" s="328"/>
      <c r="S294" s="166"/>
      <c r="T294" s="108" t="s">
        <v>153</v>
      </c>
      <c r="U294" s="102"/>
      <c r="V294" s="231"/>
      <c r="W294" s="36" t="str">
        <f>IF(AG266="-","","右欄に配点に対する比率を記載")</f>
        <v>右欄に配点に対する比率を記載</v>
      </c>
      <c r="X294" s="167"/>
      <c r="Y294" s="61"/>
      <c r="Z294" s="61"/>
      <c r="AA294" s="61"/>
      <c r="AB294" s="61"/>
      <c r="AC294" s="30"/>
      <c r="AD294" s="103"/>
      <c r="AE294" s="104"/>
      <c r="AF294" s="305"/>
      <c r="AG294" s="105"/>
      <c r="AH294" s="106"/>
      <c r="AI294" s="207"/>
      <c r="AK294" s="107"/>
      <c r="AL294" s="107"/>
      <c r="AM294" s="107"/>
      <c r="AN294" s="91"/>
      <c r="AO294" s="91"/>
      <c r="AP294" s="91"/>
      <c r="AQ294" s="91"/>
      <c r="AR294" s="91"/>
      <c r="AS294" s="91"/>
      <c r="AT294" s="91"/>
      <c r="AU294" s="91"/>
      <c r="AV294" s="91"/>
    </row>
    <row r="295" spans="1:58" s="12" customFormat="1" ht="29.25" customHeight="1" x14ac:dyDescent="0.4">
      <c r="A295" s="12">
        <v>1</v>
      </c>
      <c r="B295" s="2">
        <v>1</v>
      </c>
      <c r="C295" s="2"/>
      <c r="D295" s="2">
        <v>1</v>
      </c>
      <c r="E295" s="2"/>
      <c r="F295" s="2">
        <v>1</v>
      </c>
      <c r="G295" s="2"/>
      <c r="M295" s="2" cm="1">
        <f t="array" ref="M295">INDEX(A295:L295,1,VLOOKUP($O$3,$P$320:$R$334,$R$319,))</f>
        <v>1</v>
      </c>
      <c r="N295" s="8"/>
      <c r="O295" s="323"/>
      <c r="P295" s="319"/>
      <c r="Q295" s="327"/>
      <c r="R295" s="328"/>
      <c r="S295" s="306"/>
      <c r="T295" s="307"/>
      <c r="U295" s="102"/>
      <c r="V295" s="231"/>
      <c r="W295" s="36"/>
      <c r="X295" s="61"/>
      <c r="Y295" s="61"/>
      <c r="Z295" s="61"/>
      <c r="AA295" s="61"/>
      <c r="AB295" s="61"/>
      <c r="AC295" s="30"/>
      <c r="AD295" s="103"/>
      <c r="AE295" s="104"/>
      <c r="AF295" s="305"/>
      <c r="AG295" s="105"/>
      <c r="AH295" s="106"/>
      <c r="AI295" s="207"/>
      <c r="AK295" s="107"/>
      <c r="AL295" s="107"/>
      <c r="AM295" s="107"/>
      <c r="AN295" s="91"/>
      <c r="AO295" s="91"/>
      <c r="AP295" s="91"/>
      <c r="AQ295" s="91"/>
      <c r="AR295" s="91"/>
      <c r="AS295" s="91"/>
      <c r="AT295" s="91"/>
      <c r="AU295" s="91"/>
      <c r="AV295" s="91"/>
    </row>
    <row r="296" spans="1:58" s="12" customFormat="1" ht="29.25" customHeight="1" x14ac:dyDescent="0.4">
      <c r="A296" s="12">
        <v>1</v>
      </c>
      <c r="B296" s="2">
        <v>1</v>
      </c>
      <c r="C296" s="2"/>
      <c r="D296" s="2">
        <v>1</v>
      </c>
      <c r="E296" s="2"/>
      <c r="F296" s="2">
        <v>1</v>
      </c>
      <c r="G296" s="2"/>
      <c r="M296" s="2" cm="1">
        <f t="array" ref="M296">INDEX(A296:L296,1,VLOOKUP($O$3,$P$320:$R$334,$R$319,))</f>
        <v>1</v>
      </c>
      <c r="N296" s="8"/>
      <c r="O296" s="323"/>
      <c r="P296" s="319"/>
      <c r="Q296" s="329"/>
      <c r="R296" s="330"/>
      <c r="S296" s="168"/>
      <c r="T296" s="169" t="s">
        <v>104</v>
      </c>
      <c r="U296" s="102"/>
      <c r="V296" s="231"/>
      <c r="W296" s="36"/>
      <c r="X296" s="61"/>
      <c r="Y296" s="61"/>
      <c r="Z296" s="61"/>
      <c r="AA296" s="61"/>
      <c r="AB296" s="61"/>
      <c r="AC296" s="30"/>
      <c r="AD296" s="29"/>
      <c r="AE296" s="104"/>
      <c r="AF296" s="305"/>
      <c r="AG296" s="105"/>
      <c r="AH296" s="106"/>
      <c r="AI296" s="207"/>
      <c r="AK296" s="107"/>
      <c r="AL296" s="107"/>
      <c r="AM296" s="107"/>
      <c r="AN296" s="91"/>
      <c r="AO296" s="91"/>
      <c r="AP296" s="91"/>
      <c r="AQ296" s="91"/>
      <c r="AR296" s="91"/>
      <c r="AS296" s="91"/>
      <c r="AT296" s="91"/>
      <c r="AU296" s="91"/>
      <c r="AV296" s="91"/>
    </row>
    <row r="297" spans="1:58" s="12" customFormat="1" ht="29.25" customHeight="1" x14ac:dyDescent="0.4">
      <c r="A297" s="12">
        <v>1</v>
      </c>
      <c r="B297" s="2">
        <v>1</v>
      </c>
      <c r="C297" s="2"/>
      <c r="D297" s="2">
        <v>1</v>
      </c>
      <c r="E297" s="2"/>
      <c r="F297" s="2">
        <v>1</v>
      </c>
      <c r="G297" s="2"/>
      <c r="M297" s="2" cm="1">
        <f t="array" ref="M297">INDEX(A297:L297,1,VLOOKUP($O$3,$P$320:$R$334,$R$319,))</f>
        <v>1</v>
      </c>
      <c r="N297" s="8"/>
      <c r="O297" s="323"/>
      <c r="P297" s="319"/>
      <c r="Q297" s="301" t="s">
        <v>154</v>
      </c>
      <c r="R297" s="302"/>
      <c r="S297" s="109"/>
      <c r="T297" s="110" t="s">
        <v>155</v>
      </c>
      <c r="U297" s="111"/>
      <c r="V297" s="235"/>
      <c r="W297" s="112"/>
      <c r="X297" s="61"/>
      <c r="Y297" s="61"/>
      <c r="Z297" s="61"/>
      <c r="AA297" s="61"/>
      <c r="AB297" s="61"/>
      <c r="AC297" s="30"/>
      <c r="AD297" s="113"/>
      <c r="AE297" s="114"/>
      <c r="AF297" s="305"/>
      <c r="AG297" s="105"/>
      <c r="AH297" s="106"/>
      <c r="AI297" s="207"/>
      <c r="AK297" s="107"/>
      <c r="AL297" s="107"/>
      <c r="AM297" s="107"/>
      <c r="AN297" s="91"/>
      <c r="AO297" s="91"/>
      <c r="AP297" s="91"/>
      <c r="AQ297" s="91"/>
      <c r="AR297" s="91"/>
      <c r="AS297" s="91"/>
      <c r="AT297" s="91"/>
      <c r="AU297" s="91"/>
      <c r="AV297" s="91"/>
    </row>
    <row r="298" spans="1:58" s="12" customFormat="1" ht="29.25" customHeight="1" x14ac:dyDescent="0.4">
      <c r="A298" s="12">
        <v>1</v>
      </c>
      <c r="B298" s="2">
        <v>1</v>
      </c>
      <c r="C298" s="2"/>
      <c r="D298" s="2">
        <v>1</v>
      </c>
      <c r="E298" s="2"/>
      <c r="F298" s="2">
        <v>1</v>
      </c>
      <c r="G298" s="2"/>
      <c r="M298" s="2" cm="1">
        <f t="array" ref="M298">INDEX(A298:L298,1,VLOOKUP($O$3,$P$320:$R$334,$R$319,))</f>
        <v>1</v>
      </c>
      <c r="N298" s="8"/>
      <c r="O298" s="324"/>
      <c r="P298" s="320"/>
      <c r="Q298" s="303"/>
      <c r="R298" s="304"/>
      <c r="S298" s="164"/>
      <c r="T298" s="169" t="s">
        <v>156</v>
      </c>
      <c r="U298" s="111"/>
      <c r="V298" s="235"/>
      <c r="W298" s="112"/>
      <c r="X298" s="170"/>
      <c r="Y298" s="170"/>
      <c r="Z298" s="170"/>
      <c r="AA298" s="170"/>
      <c r="AB298" s="170"/>
      <c r="AC298" s="171"/>
      <c r="AD298" s="172"/>
      <c r="AE298" s="114"/>
      <c r="AF298" s="305"/>
      <c r="AG298" s="173"/>
      <c r="AH298" s="115"/>
      <c r="AI298" s="208"/>
      <c r="AK298" s="116"/>
      <c r="AL298" s="116"/>
      <c r="AM298" s="116"/>
      <c r="AN298" s="93"/>
      <c r="AO298" s="93"/>
      <c r="AP298" s="93"/>
      <c r="AQ298" s="93"/>
      <c r="AR298" s="93"/>
      <c r="AS298" s="93"/>
      <c r="AT298" s="93"/>
      <c r="AU298" s="93"/>
      <c r="AV298" s="93"/>
    </row>
    <row r="299" spans="1:58" s="12" customFormat="1" ht="3.75" customHeight="1" x14ac:dyDescent="0.4">
      <c r="A299" s="12">
        <v>1</v>
      </c>
      <c r="B299" s="2">
        <v>1</v>
      </c>
      <c r="C299" s="2"/>
      <c r="D299" s="2">
        <v>1</v>
      </c>
      <c r="E299" s="2"/>
      <c r="F299" s="2">
        <v>1</v>
      </c>
      <c r="G299" s="2"/>
      <c r="M299" s="2" cm="1">
        <f t="array" ref="M299">INDEX(A299:L299,1,VLOOKUP($O$3,$P$320:$R$334,$R$319,))</f>
        <v>1</v>
      </c>
      <c r="N299" s="8"/>
      <c r="O299" s="8"/>
      <c r="P299" s="79"/>
      <c r="Q299" s="117"/>
      <c r="R299" s="117"/>
      <c r="S299" s="118"/>
      <c r="T299" s="119"/>
      <c r="U299" s="118"/>
      <c r="V299" s="233"/>
      <c r="W299" s="120"/>
      <c r="X299" s="61"/>
      <c r="Y299" s="61"/>
      <c r="Z299" s="61"/>
      <c r="AA299" s="61"/>
      <c r="AB299" s="61"/>
      <c r="AC299" s="30"/>
      <c r="AD299" s="103"/>
      <c r="AE299" s="121"/>
      <c r="AF299" s="122"/>
      <c r="AG299" s="123"/>
      <c r="AH299" s="124"/>
      <c r="AI299" s="125"/>
      <c r="AK299" s="107"/>
      <c r="AL299" s="107"/>
      <c r="AM299" s="107"/>
      <c r="AN299" s="91"/>
      <c r="AO299" s="91"/>
      <c r="AP299" s="91"/>
      <c r="AQ299" s="91"/>
      <c r="AR299" s="91"/>
      <c r="AS299" s="91"/>
      <c r="AT299" s="91"/>
      <c r="AU299" s="91"/>
      <c r="AV299" s="91"/>
    </row>
    <row r="300" spans="1:58" s="2" customFormat="1" ht="29.25" customHeight="1" x14ac:dyDescent="0.4">
      <c r="A300" s="12">
        <v>1</v>
      </c>
      <c r="B300" s="2">
        <v>1</v>
      </c>
      <c r="D300" s="2">
        <v>1</v>
      </c>
      <c r="F300" s="2">
        <v>1</v>
      </c>
      <c r="H300" s="12"/>
      <c r="I300" s="12"/>
      <c r="J300" s="12"/>
      <c r="K300" s="12"/>
      <c r="L300" s="12"/>
      <c r="M300" s="2" cm="1">
        <f t="array" ref="M300">INDEX(A300:L300,1,VLOOKUP($O$3,$P$320:$R$334,$R$319,))</f>
        <v>1</v>
      </c>
      <c r="N300" s="8"/>
      <c r="O300" s="315" t="s">
        <v>176</v>
      </c>
      <c r="P300" s="318" t="s">
        <v>157</v>
      </c>
      <c r="Q300" s="271" t="s">
        <v>40</v>
      </c>
      <c r="R300" s="272"/>
      <c r="S300" s="269"/>
      <c r="T300" s="270"/>
      <c r="U300" s="26"/>
      <c r="V300" s="229"/>
      <c r="W300" s="27" t="s">
        <v>41</v>
      </c>
      <c r="X300" s="28"/>
      <c r="Y300" s="29"/>
      <c r="Z300" s="29"/>
      <c r="AA300" s="29"/>
      <c r="AB300" s="29"/>
      <c r="AC300" s="30"/>
      <c r="AD300" s="29"/>
      <c r="AE300" s="31" t="str">
        <f>IF($U300="","",IF($X300=1,"適","不適"))</f>
        <v/>
      </c>
      <c r="AF300" s="321" t="s">
        <v>181</v>
      </c>
      <c r="AG300" s="201"/>
      <c r="AH300" s="34"/>
      <c r="AI300" s="33" t="str" cm="1">
        <f t="array" ref="AI300">IFERROR(IF(OR(COUNTIF($AE300:$AE314,"不適")&gt;0,SUM($U303:$U312)=0),"",INDEX($AK301:$AV301,1,VLOOKUP($O$3,$P$320:$R$334,3,))*$Y312),"-")</f>
        <v/>
      </c>
      <c r="AK300" s="35"/>
      <c r="AL300" s="35"/>
      <c r="AM300" s="35"/>
      <c r="AN300" s="35"/>
      <c r="AO300" s="35"/>
      <c r="AP300" s="35"/>
      <c r="AQ300" s="35"/>
      <c r="AR300" s="35"/>
      <c r="AS300" s="35"/>
      <c r="AT300" s="35"/>
      <c r="AU300" s="35"/>
      <c r="AV300" s="35"/>
    </row>
    <row r="301" spans="1:58" s="2" customFormat="1" ht="29.25" customHeight="1" x14ac:dyDescent="0.4">
      <c r="A301" s="12">
        <v>1</v>
      </c>
      <c r="B301" s="2">
        <v>1</v>
      </c>
      <c r="D301" s="2">
        <v>1</v>
      </c>
      <c r="F301" s="2">
        <v>1</v>
      </c>
      <c r="H301" s="12"/>
      <c r="I301" s="12"/>
      <c r="J301" s="12"/>
      <c r="K301" s="12"/>
      <c r="L301" s="12"/>
      <c r="M301" s="2" cm="1">
        <f t="array" ref="M301">INDEX(A301:L301,1,VLOOKUP($O$3,$P$320:$R$334,$R$319,))</f>
        <v>1</v>
      </c>
      <c r="N301" s="8"/>
      <c r="O301" s="316"/>
      <c r="P301" s="319"/>
      <c r="Q301" s="271" t="s">
        <v>43</v>
      </c>
      <c r="R301" s="272"/>
      <c r="S301" s="269"/>
      <c r="T301" s="270"/>
      <c r="U301" s="26"/>
      <c r="V301" s="229"/>
      <c r="W301" s="36"/>
      <c r="X301" s="37" t="str">
        <f>IF(X302=1,0,"")</f>
        <v/>
      </c>
      <c r="Y301" s="30"/>
      <c r="Z301" s="37" t="str">
        <f>IF(Z302=1,$BA301,"")</f>
        <v/>
      </c>
      <c r="AA301" s="38"/>
      <c r="AB301" s="37" t="str">
        <f>IF(AB302=1,$BC301,"")</f>
        <v/>
      </c>
      <c r="AC301" s="38"/>
      <c r="AD301" s="37" t="str">
        <f>IF(AD302=1,$BE301,"")</f>
        <v/>
      </c>
      <c r="AE301" s="25"/>
      <c r="AF301" s="321"/>
      <c r="AG301" s="202" t="str" cm="1">
        <f t="array" ref="AG301">IF($AI$15="","","("&amp;INDEX($AK301:$AV301,1,VLOOKUP($O$3,$P$320:$R$334,3,))&amp;")")</f>
        <v>(10)</v>
      </c>
      <c r="AH301" s="40"/>
      <c r="AI301" s="40"/>
      <c r="AK301" s="35"/>
      <c r="AL301" s="35">
        <v>10</v>
      </c>
      <c r="AM301" s="35" t="s">
        <v>42</v>
      </c>
      <c r="AN301" s="35">
        <v>5</v>
      </c>
      <c r="AO301" s="35" t="s">
        <v>42</v>
      </c>
      <c r="AP301" s="35">
        <v>5</v>
      </c>
      <c r="AQ301" s="35" t="s">
        <v>42</v>
      </c>
      <c r="AR301" s="35" t="s">
        <v>42</v>
      </c>
      <c r="AS301" s="35" t="s">
        <v>42</v>
      </c>
      <c r="AT301" s="35" t="s">
        <v>42</v>
      </c>
      <c r="AU301" s="35" t="s">
        <v>42</v>
      </c>
      <c r="AV301" s="35" t="s">
        <v>42</v>
      </c>
      <c r="BA301" s="2">
        <f>BA$191</f>
        <v>0.25</v>
      </c>
      <c r="BC301" s="140">
        <f>BC$191</f>
        <v>0.5</v>
      </c>
      <c r="BE301" s="140">
        <f>BE$191</f>
        <v>1</v>
      </c>
    </row>
    <row r="302" spans="1:58" s="2" customFormat="1" ht="41.25" customHeight="1" x14ac:dyDescent="0.4">
      <c r="A302" s="12">
        <v>1</v>
      </c>
      <c r="B302" s="2">
        <v>1</v>
      </c>
      <c r="D302" s="2">
        <v>1</v>
      </c>
      <c r="F302" s="2">
        <v>1</v>
      </c>
      <c r="H302" s="12"/>
      <c r="I302" s="12"/>
      <c r="J302" s="12"/>
      <c r="K302" s="12"/>
      <c r="L302" s="12"/>
      <c r="M302" s="2" cm="1">
        <f t="array" ref="M302">INDEX(A302:L302,1,VLOOKUP($O$3,$P$320:$R$334,$R$319,))</f>
        <v>1</v>
      </c>
      <c r="N302" s="8"/>
      <c r="O302" s="316"/>
      <c r="P302" s="319"/>
      <c r="Q302" s="271" t="s">
        <v>44</v>
      </c>
      <c r="R302" s="272"/>
      <c r="S302" s="285"/>
      <c r="T302" s="286"/>
      <c r="U302" s="26"/>
      <c r="V302" s="229"/>
      <c r="W302" s="44">
        <f>DATE($T$3-AY302+1,4,1)</f>
        <v>40634</v>
      </c>
      <c r="X302" s="45" t="str">
        <f>IF($U302="","",IF(AND($S302&gt;=W302,$S302&lt;Y302),1,"-"))</f>
        <v/>
      </c>
      <c r="Y302" s="44">
        <f>DATE($T$3-BA302+1,4,1)</f>
        <v>42461</v>
      </c>
      <c r="Z302" s="45" t="str">
        <f>IF($U302="","",IF(AND($S302&gt;=Y302,$S302&lt;AA302),1,"-"))</f>
        <v/>
      </c>
      <c r="AA302" s="44">
        <f>DATE($T$3-BC302+1,4,1)</f>
        <v>44287</v>
      </c>
      <c r="AB302" s="45" t="str">
        <f>IF($U302="","",IF(AND($S302&gt;=AA302,$S302&lt;AC302),1,"-"))</f>
        <v/>
      </c>
      <c r="AC302" s="44">
        <f>DATE($T$3-BE302+1,4,1)</f>
        <v>45017</v>
      </c>
      <c r="AD302" s="46" t="str">
        <f>IF($U302="","",IF($S302&gt;=AC302,1,"-"))</f>
        <v/>
      </c>
      <c r="AE302" s="47" t="str">
        <f>IF($U302="","",IF(AND($X302="-",$Z302="-",$AB302="-",$AD302="-"),"不適","適"))</f>
        <v/>
      </c>
      <c r="AF302" s="321"/>
      <c r="AG302" s="209"/>
      <c r="AH302" s="40"/>
      <c r="AI302" s="40"/>
      <c r="AK302" s="48"/>
      <c r="AL302" s="48"/>
      <c r="AM302" s="48"/>
      <c r="AN302" s="49"/>
      <c r="AO302" s="49"/>
      <c r="AP302" s="49"/>
      <c r="AQ302" s="49"/>
      <c r="AR302" s="49"/>
      <c r="AS302" s="49"/>
      <c r="AT302" s="49"/>
      <c r="AU302" s="49"/>
      <c r="AV302" s="49"/>
      <c r="AX302" s="2" t="s">
        <v>45</v>
      </c>
      <c r="AY302" s="2">
        <f>AY$18</f>
        <v>16</v>
      </c>
      <c r="AZ302" s="2" t="s">
        <v>46</v>
      </c>
      <c r="BA302" s="2">
        <f>BA$18</f>
        <v>11</v>
      </c>
      <c r="BB302" s="2" t="s">
        <v>46</v>
      </c>
      <c r="BC302" s="2">
        <f>BC$18</f>
        <v>6</v>
      </c>
      <c r="BD302" s="2" t="s">
        <v>46</v>
      </c>
      <c r="BE302" s="2">
        <f>BE$18</f>
        <v>4</v>
      </c>
      <c r="BF302" s="2" t="s">
        <v>46</v>
      </c>
    </row>
    <row r="303" spans="1:58" s="2" customFormat="1" ht="29.25" customHeight="1" x14ac:dyDescent="0.4">
      <c r="A303" s="12">
        <v>1</v>
      </c>
      <c r="B303" s="2">
        <v>1</v>
      </c>
      <c r="D303" s="2">
        <v>1</v>
      </c>
      <c r="F303" s="2">
        <v>1</v>
      </c>
      <c r="H303" s="12"/>
      <c r="I303" s="12"/>
      <c r="J303" s="12"/>
      <c r="K303" s="12"/>
      <c r="L303" s="12"/>
      <c r="M303" s="2" cm="1">
        <f t="array" ref="M303">INDEX(A303:L303,1,VLOOKUP($O$3,$P$320:$R$334,$R$319,))</f>
        <v>1</v>
      </c>
      <c r="N303" s="8"/>
      <c r="O303" s="316"/>
      <c r="P303" s="319"/>
      <c r="Q303" s="287" t="s">
        <v>47</v>
      </c>
      <c r="R303" s="288"/>
      <c r="S303" s="50"/>
      <c r="T303" s="51" t="s">
        <v>48</v>
      </c>
      <c r="U303" s="52"/>
      <c r="V303" s="231"/>
      <c r="W303" s="36"/>
      <c r="X303" s="38"/>
      <c r="Y303" s="228" t="str">
        <f>IF($U303="","",$AY303)</f>
        <v/>
      </c>
      <c r="Z303" s="175"/>
      <c r="AA303" s="175"/>
      <c r="AB303" s="175"/>
      <c r="AC303" s="30"/>
      <c r="AD303" s="29"/>
      <c r="AE303" s="25"/>
      <c r="AF303" s="321"/>
      <c r="AG303" s="209"/>
      <c r="AH303" s="40"/>
      <c r="AI303" s="40"/>
      <c r="AK303" s="48"/>
      <c r="AL303" s="48"/>
      <c r="AM303" s="48"/>
      <c r="AN303" s="49"/>
      <c r="AO303" s="49"/>
      <c r="AP303" s="49"/>
      <c r="AQ303" s="49"/>
      <c r="AR303" s="49"/>
      <c r="AS303" s="49"/>
      <c r="AT303" s="49"/>
      <c r="AU303" s="49"/>
      <c r="AV303" s="49"/>
      <c r="AX303" s="2" t="s">
        <v>49</v>
      </c>
      <c r="AY303" s="140">
        <f>AY$19</f>
        <v>1</v>
      </c>
    </row>
    <row r="304" spans="1:58" s="2" customFormat="1" ht="29.25" customHeight="1" x14ac:dyDescent="0.4">
      <c r="A304" s="12">
        <v>1</v>
      </c>
      <c r="B304" s="2">
        <v>1</v>
      </c>
      <c r="D304" s="2">
        <v>1</v>
      </c>
      <c r="F304" s="2">
        <v>1</v>
      </c>
      <c r="H304" s="12"/>
      <c r="I304" s="12"/>
      <c r="J304" s="12"/>
      <c r="K304" s="12"/>
      <c r="L304" s="12"/>
      <c r="M304" s="2" cm="1">
        <f t="array" ref="M304">INDEX(A304:L304,1,VLOOKUP($O$3,$P$320:$R$334,$R$319,))</f>
        <v>1</v>
      </c>
      <c r="N304" s="8"/>
      <c r="O304" s="316"/>
      <c r="P304" s="319"/>
      <c r="Q304" s="289"/>
      <c r="R304" s="290"/>
      <c r="S304" s="50"/>
      <c r="T304" s="51" t="s">
        <v>50</v>
      </c>
      <c r="U304" s="52"/>
      <c r="V304" s="231"/>
      <c r="W304" s="36"/>
      <c r="X304" s="38"/>
      <c r="Y304" s="228" t="str">
        <f>IF($U304="","",$AY304)</f>
        <v/>
      </c>
      <c r="Z304" s="175"/>
      <c r="AA304" s="175"/>
      <c r="AB304" s="175"/>
      <c r="AC304" s="30"/>
      <c r="AD304" s="29"/>
      <c r="AE304" s="25"/>
      <c r="AF304" s="321"/>
      <c r="AG304" s="209"/>
      <c r="AH304" s="40"/>
      <c r="AI304" s="40"/>
      <c r="AK304" s="48"/>
      <c r="AL304" s="48"/>
      <c r="AM304" s="48"/>
      <c r="AN304" s="49"/>
      <c r="AO304" s="49"/>
      <c r="AP304" s="49"/>
      <c r="AQ304" s="49"/>
      <c r="AR304" s="49"/>
      <c r="AS304" s="49"/>
      <c r="AT304" s="49"/>
      <c r="AU304" s="49"/>
      <c r="AV304" s="49"/>
      <c r="AX304" s="2" t="s">
        <v>51</v>
      </c>
      <c r="AY304" s="140">
        <f>AY$20</f>
        <v>1</v>
      </c>
    </row>
    <row r="305" spans="1:51" s="2" customFormat="1" ht="29.25" customHeight="1" x14ac:dyDescent="0.4">
      <c r="A305" s="12">
        <v>1</v>
      </c>
      <c r="B305" s="2">
        <v>1</v>
      </c>
      <c r="D305" s="2">
        <v>1</v>
      </c>
      <c r="F305" s="2">
        <v>1</v>
      </c>
      <c r="H305" s="12"/>
      <c r="I305" s="12"/>
      <c r="J305" s="12"/>
      <c r="K305" s="12"/>
      <c r="L305" s="12"/>
      <c r="M305" s="2" cm="1">
        <f t="array" ref="M305">INDEX(A305:L305,1,VLOOKUP($O$3,$P$320:$R$334,$R$319,))</f>
        <v>1</v>
      </c>
      <c r="N305" s="8"/>
      <c r="O305" s="316"/>
      <c r="P305" s="319"/>
      <c r="Q305" s="289"/>
      <c r="R305" s="290"/>
      <c r="S305" s="50"/>
      <c r="T305" s="51" t="s">
        <v>52</v>
      </c>
      <c r="U305" s="52"/>
      <c r="V305" s="231"/>
      <c r="W305" s="36"/>
      <c r="X305" s="38"/>
      <c r="Y305" s="228" t="str">
        <f>IF($U305="","",$AY305)</f>
        <v/>
      </c>
      <c r="Z305" s="175"/>
      <c r="AA305" s="175"/>
      <c r="AB305" s="175"/>
      <c r="AC305" s="30"/>
      <c r="AD305" s="29"/>
      <c r="AE305" s="25"/>
      <c r="AF305" s="321"/>
      <c r="AG305" s="209"/>
      <c r="AH305" s="40"/>
      <c r="AI305" s="40"/>
      <c r="AK305" s="48"/>
      <c r="AL305" s="48"/>
      <c r="AM305" s="48"/>
      <c r="AN305" s="49"/>
      <c r="AO305" s="49"/>
      <c r="AP305" s="49"/>
      <c r="AQ305" s="49"/>
      <c r="AR305" s="49"/>
      <c r="AS305" s="49"/>
      <c r="AT305" s="49"/>
      <c r="AU305" s="49"/>
      <c r="AV305" s="49"/>
      <c r="AX305" s="2" t="s">
        <v>53</v>
      </c>
      <c r="AY305" s="140">
        <f>AY$21</f>
        <v>1</v>
      </c>
    </row>
    <row r="306" spans="1:51" s="2" customFormat="1" ht="29.25" customHeight="1" x14ac:dyDescent="0.4">
      <c r="A306" s="12">
        <v>1</v>
      </c>
      <c r="B306" s="2">
        <v>1</v>
      </c>
      <c r="D306" s="2">
        <v>1</v>
      </c>
      <c r="F306" s="2">
        <v>1</v>
      </c>
      <c r="H306" s="12"/>
      <c r="I306" s="12"/>
      <c r="J306" s="12"/>
      <c r="K306" s="12"/>
      <c r="L306" s="12"/>
      <c r="M306" s="2" cm="1">
        <f t="array" ref="M306">INDEX(A306:L306,1,VLOOKUP($O$3,$P$320:$R$334,$R$319,))</f>
        <v>1</v>
      </c>
      <c r="N306" s="8"/>
      <c r="O306" s="316"/>
      <c r="P306" s="319"/>
      <c r="Q306" s="289"/>
      <c r="R306" s="290"/>
      <c r="S306" s="50"/>
      <c r="T306" s="51" t="s">
        <v>54</v>
      </c>
      <c r="U306" s="52"/>
      <c r="V306" s="231"/>
      <c r="W306" s="36"/>
      <c r="X306" s="38"/>
      <c r="Y306" s="228" t="str">
        <f>IF($U306="","",$AY306)</f>
        <v/>
      </c>
      <c r="Z306" s="175"/>
      <c r="AA306" s="175"/>
      <c r="AB306" s="175"/>
      <c r="AC306" s="30"/>
      <c r="AD306" s="29"/>
      <c r="AE306" s="25"/>
      <c r="AF306" s="321"/>
      <c r="AG306" s="209"/>
      <c r="AH306" s="40"/>
      <c r="AI306" s="40"/>
      <c r="AK306" s="48"/>
      <c r="AL306" s="48"/>
      <c r="AM306" s="48"/>
      <c r="AN306" s="49"/>
      <c r="AO306" s="49"/>
      <c r="AP306" s="49"/>
      <c r="AQ306" s="49"/>
      <c r="AR306" s="49"/>
      <c r="AS306" s="49"/>
      <c r="AT306" s="49"/>
      <c r="AU306" s="49"/>
      <c r="AV306" s="49"/>
      <c r="AX306" s="2" t="s">
        <v>55</v>
      </c>
      <c r="AY306" s="140">
        <f>AY$22</f>
        <v>0.25</v>
      </c>
    </row>
    <row r="307" spans="1:51" s="2" customFormat="1" ht="29.25" customHeight="1" x14ac:dyDescent="0.4">
      <c r="A307" s="12">
        <v>1</v>
      </c>
      <c r="B307" s="2">
        <v>1</v>
      </c>
      <c r="D307" s="2">
        <v>1</v>
      </c>
      <c r="F307" s="2">
        <v>1</v>
      </c>
      <c r="H307" s="12"/>
      <c r="I307" s="12"/>
      <c r="J307" s="12"/>
      <c r="K307" s="12"/>
      <c r="L307" s="12"/>
      <c r="M307" s="2" cm="1">
        <f t="array" ref="M307">INDEX(A307:L307,1,VLOOKUP($O$3,$P$320:$R$334,$R$319,))</f>
        <v>1</v>
      </c>
      <c r="N307" s="8"/>
      <c r="O307" s="316"/>
      <c r="P307" s="319"/>
      <c r="Q307" s="289"/>
      <c r="R307" s="290"/>
      <c r="S307" s="293"/>
      <c r="T307" s="294"/>
      <c r="U307" s="52"/>
      <c r="V307" s="229"/>
      <c r="W307" s="36"/>
      <c r="X307" s="38"/>
      <c r="Y307" s="210"/>
      <c r="Z307" s="29"/>
      <c r="AA307" s="29"/>
      <c r="AB307" s="29"/>
      <c r="AC307" s="30"/>
      <c r="AD307" s="29"/>
      <c r="AE307" s="25"/>
      <c r="AF307" s="321"/>
      <c r="AG307" s="209"/>
      <c r="AH307" s="40"/>
      <c r="AI307" s="40"/>
      <c r="AK307" s="48"/>
      <c r="AL307" s="48"/>
      <c r="AM307" s="48"/>
      <c r="AN307" s="49"/>
      <c r="AO307" s="49"/>
      <c r="AP307" s="49"/>
      <c r="AQ307" s="49"/>
      <c r="AR307" s="49"/>
      <c r="AS307" s="49"/>
      <c r="AT307" s="49"/>
      <c r="AU307" s="49"/>
      <c r="AV307" s="49"/>
    </row>
    <row r="308" spans="1:51" s="2" customFormat="1" ht="29.25" customHeight="1" x14ac:dyDescent="0.4">
      <c r="A308" s="12">
        <v>1</v>
      </c>
      <c r="B308" s="2">
        <v>1</v>
      </c>
      <c r="D308" s="2">
        <v>1</v>
      </c>
      <c r="F308" s="2">
        <v>1</v>
      </c>
      <c r="H308" s="12"/>
      <c r="I308" s="12"/>
      <c r="J308" s="12"/>
      <c r="K308" s="12"/>
      <c r="L308" s="12"/>
      <c r="M308" s="2" cm="1">
        <f t="array" ref="M308">INDEX(A308:L308,1,VLOOKUP($O$3,$P$320:$R$334,$R$319,))</f>
        <v>1</v>
      </c>
      <c r="N308" s="8"/>
      <c r="O308" s="316"/>
      <c r="P308" s="319"/>
      <c r="Q308" s="289"/>
      <c r="R308" s="290"/>
      <c r="S308" s="50"/>
      <c r="T308" s="51" t="s">
        <v>56</v>
      </c>
      <c r="U308" s="26"/>
      <c r="V308" s="229"/>
      <c r="W308" s="36"/>
      <c r="X308" s="38"/>
      <c r="Y308" s="228" t="str">
        <f>IF($U308="","",$AY308)</f>
        <v/>
      </c>
      <c r="Z308" s="175"/>
      <c r="AA308" s="175"/>
      <c r="AB308" s="175"/>
      <c r="AC308" s="30"/>
      <c r="AD308" s="29"/>
      <c r="AE308" s="25"/>
      <c r="AF308" s="321"/>
      <c r="AG308" s="209"/>
      <c r="AH308" s="40"/>
      <c r="AI308" s="40"/>
      <c r="AK308" s="48"/>
      <c r="AL308" s="48"/>
      <c r="AM308" s="48"/>
      <c r="AN308" s="49"/>
      <c r="AO308" s="49"/>
      <c r="AP308" s="49"/>
      <c r="AQ308" s="49"/>
      <c r="AR308" s="49"/>
      <c r="AS308" s="49"/>
      <c r="AT308" s="49"/>
      <c r="AU308" s="49"/>
      <c r="AV308" s="49"/>
      <c r="AX308" s="2" t="s">
        <v>57</v>
      </c>
      <c r="AY308" s="140">
        <f>AY$24</f>
        <v>0.25</v>
      </c>
    </row>
    <row r="309" spans="1:51" s="2" customFormat="1" ht="29.25" customHeight="1" x14ac:dyDescent="0.4">
      <c r="A309" s="12">
        <v>1</v>
      </c>
      <c r="B309" s="2">
        <v>1</v>
      </c>
      <c r="D309" s="2">
        <v>1</v>
      </c>
      <c r="F309" s="2">
        <v>1</v>
      </c>
      <c r="H309" s="12"/>
      <c r="I309" s="12"/>
      <c r="J309" s="12"/>
      <c r="K309" s="12"/>
      <c r="L309" s="12"/>
      <c r="M309" s="2" cm="1">
        <f t="array" ref="M309">INDEX(A309:L309,1,VLOOKUP($O$3,$P$320:$R$334,$R$319,))</f>
        <v>1</v>
      </c>
      <c r="N309" s="8"/>
      <c r="O309" s="316"/>
      <c r="P309" s="319"/>
      <c r="Q309" s="289"/>
      <c r="R309" s="290"/>
      <c r="S309" s="50"/>
      <c r="T309" s="51" t="s">
        <v>58</v>
      </c>
      <c r="U309" s="26"/>
      <c r="V309" s="229"/>
      <c r="W309" s="36"/>
      <c r="X309" s="38"/>
      <c r="Y309" s="228" t="str">
        <f>IF($U309="","",$AY309)</f>
        <v/>
      </c>
      <c r="Z309" s="175"/>
      <c r="AA309" s="175"/>
      <c r="AB309" s="175"/>
      <c r="AC309" s="30"/>
      <c r="AD309" s="29"/>
      <c r="AE309" s="25"/>
      <c r="AF309" s="321"/>
      <c r="AG309" s="209"/>
      <c r="AH309" s="40"/>
      <c r="AI309" s="40"/>
      <c r="AK309" s="48"/>
      <c r="AL309" s="48"/>
      <c r="AM309" s="48"/>
      <c r="AN309" s="49"/>
      <c r="AO309" s="49"/>
      <c r="AP309" s="49"/>
      <c r="AQ309" s="49"/>
      <c r="AR309" s="49"/>
      <c r="AS309" s="49"/>
      <c r="AT309" s="49"/>
      <c r="AU309" s="49"/>
      <c r="AV309" s="49"/>
      <c r="AX309" s="2" t="s">
        <v>59</v>
      </c>
      <c r="AY309" s="140">
        <f>AY$25</f>
        <v>0.25</v>
      </c>
    </row>
    <row r="310" spans="1:51" s="2" customFormat="1" ht="29.25" customHeight="1" x14ac:dyDescent="0.4">
      <c r="A310" s="12">
        <v>1</v>
      </c>
      <c r="B310" s="2">
        <v>1</v>
      </c>
      <c r="D310" s="2">
        <v>1</v>
      </c>
      <c r="F310" s="2">
        <v>1</v>
      </c>
      <c r="H310" s="12"/>
      <c r="I310" s="12"/>
      <c r="J310" s="12"/>
      <c r="K310" s="12"/>
      <c r="L310" s="12"/>
      <c r="M310" s="2" cm="1">
        <f t="array" ref="M310">INDEX(A310:L310,1,VLOOKUP($O$3,$P$320:$R$334,$R$319,))</f>
        <v>1</v>
      </c>
      <c r="N310" s="8"/>
      <c r="O310" s="316"/>
      <c r="P310" s="319"/>
      <c r="Q310" s="289"/>
      <c r="R310" s="290"/>
      <c r="S310" s="50"/>
      <c r="T310" s="51" t="s">
        <v>60</v>
      </c>
      <c r="U310" s="26"/>
      <c r="V310" s="229"/>
      <c r="W310" s="36"/>
      <c r="X310" s="38"/>
      <c r="Y310" s="228" t="str">
        <f>IF($U310="","",$AY310)</f>
        <v/>
      </c>
      <c r="Z310" s="175"/>
      <c r="AA310" s="175"/>
      <c r="AB310" s="175"/>
      <c r="AC310" s="30"/>
      <c r="AD310" s="29"/>
      <c r="AE310" s="25"/>
      <c r="AF310" s="321"/>
      <c r="AG310" s="209"/>
      <c r="AH310" s="40"/>
      <c r="AI310" s="40"/>
      <c r="AK310" s="48"/>
      <c r="AL310" s="48"/>
      <c r="AM310" s="48"/>
      <c r="AN310" s="49"/>
      <c r="AO310" s="49"/>
      <c r="AP310" s="49"/>
      <c r="AQ310" s="49"/>
      <c r="AR310" s="49"/>
      <c r="AS310" s="49"/>
      <c r="AT310" s="49"/>
      <c r="AU310" s="49"/>
      <c r="AV310" s="49"/>
      <c r="AX310" s="2" t="s">
        <v>61</v>
      </c>
      <c r="AY310" s="140">
        <f>AY$26</f>
        <v>0.25</v>
      </c>
    </row>
    <row r="311" spans="1:51" s="2" customFormat="1" ht="29.25" customHeight="1" x14ac:dyDescent="0.4">
      <c r="A311" s="12">
        <v>1</v>
      </c>
      <c r="B311" s="2">
        <v>1</v>
      </c>
      <c r="D311" s="2">
        <v>1</v>
      </c>
      <c r="F311" s="2">
        <v>1</v>
      </c>
      <c r="H311" s="12"/>
      <c r="I311" s="12"/>
      <c r="J311" s="12"/>
      <c r="K311" s="12"/>
      <c r="L311" s="12"/>
      <c r="M311" s="2" cm="1">
        <f t="array" ref="M311">INDEX(A311:L311,1,VLOOKUP($O$3,$P$320:$R$334,$R$319,))</f>
        <v>1</v>
      </c>
      <c r="N311" s="8"/>
      <c r="O311" s="316"/>
      <c r="P311" s="319"/>
      <c r="Q311" s="289"/>
      <c r="R311" s="290"/>
      <c r="S311" s="50"/>
      <c r="T311" s="51" t="s">
        <v>62</v>
      </c>
      <c r="U311" s="52"/>
      <c r="V311" s="231"/>
      <c r="W311" s="36"/>
      <c r="X311" s="38"/>
      <c r="Y311" s="228" t="str">
        <f>IF($U311="","",$AY311)</f>
        <v/>
      </c>
      <c r="Z311" s="175"/>
      <c r="AA311" s="175"/>
      <c r="AB311" s="175"/>
      <c r="AC311" s="30"/>
      <c r="AD311" s="29"/>
      <c r="AE311" s="25"/>
      <c r="AF311" s="321"/>
      <c r="AG311" s="209"/>
      <c r="AH311" s="40"/>
      <c r="AI311" s="40"/>
      <c r="AK311" s="48"/>
      <c r="AL311" s="48"/>
      <c r="AM311" s="48"/>
      <c r="AN311" s="49"/>
      <c r="AO311" s="49"/>
      <c r="AP311" s="49"/>
      <c r="AQ311" s="49"/>
      <c r="AR311" s="49"/>
      <c r="AS311" s="49"/>
      <c r="AT311" s="49"/>
      <c r="AU311" s="49"/>
      <c r="AV311" s="49"/>
      <c r="AX311" s="2" t="s">
        <v>63</v>
      </c>
      <c r="AY311" s="140">
        <f>AY$27</f>
        <v>0</v>
      </c>
    </row>
    <row r="312" spans="1:51" s="2" customFormat="1" ht="29.25" customHeight="1" x14ac:dyDescent="0.4">
      <c r="A312" s="12">
        <v>1</v>
      </c>
      <c r="B312" s="2">
        <v>1</v>
      </c>
      <c r="D312" s="2">
        <v>1</v>
      </c>
      <c r="F312" s="2">
        <v>1</v>
      </c>
      <c r="H312" s="12"/>
      <c r="I312" s="12"/>
      <c r="J312" s="12"/>
      <c r="K312" s="12"/>
      <c r="L312" s="12"/>
      <c r="M312" s="2" cm="1">
        <f t="array" ref="M312">INDEX(A312:L312,1,VLOOKUP($O$3,$P$320:$R$334,$R$319,))</f>
        <v>1</v>
      </c>
      <c r="N312" s="8"/>
      <c r="O312" s="316"/>
      <c r="P312" s="319"/>
      <c r="Q312" s="291"/>
      <c r="R312" s="292"/>
      <c r="S312" s="269"/>
      <c r="T312" s="270"/>
      <c r="U312" s="52"/>
      <c r="V312" s="229"/>
      <c r="W312" s="53" t="s">
        <v>64</v>
      </c>
      <c r="X312" s="61" t="s">
        <v>65</v>
      </c>
      <c r="Y312" s="62" t="str">
        <f>IF($U302="","",ROUNDDOWN(SUM(X301:AD301)*SUM(Y303:Y311),2))</f>
        <v/>
      </c>
      <c r="Z312" s="29"/>
      <c r="AA312" s="29"/>
      <c r="AB312" s="29"/>
      <c r="AC312" s="30"/>
      <c r="AD312" s="29"/>
      <c r="AE312" s="25"/>
      <c r="AF312" s="321"/>
      <c r="AG312" s="163"/>
      <c r="AH312" s="40"/>
      <c r="AI312" s="40"/>
      <c r="AK312" s="48"/>
      <c r="AL312" s="48"/>
      <c r="AM312" s="48"/>
      <c r="AN312" s="49"/>
      <c r="AO312" s="49"/>
      <c r="AP312" s="49"/>
      <c r="AQ312" s="49"/>
      <c r="AR312" s="49"/>
      <c r="AS312" s="49"/>
      <c r="AT312" s="49"/>
      <c r="AU312" s="49"/>
      <c r="AV312" s="49"/>
    </row>
    <row r="313" spans="1:51" s="2" customFormat="1" ht="29.25" customHeight="1" x14ac:dyDescent="0.4">
      <c r="A313" s="12">
        <v>1</v>
      </c>
      <c r="B313" s="2">
        <v>1</v>
      </c>
      <c r="D313" s="2">
        <v>1</v>
      </c>
      <c r="F313" s="2">
        <v>1</v>
      </c>
      <c r="H313" s="12"/>
      <c r="I313" s="12"/>
      <c r="J313" s="12"/>
      <c r="K313" s="12"/>
      <c r="L313" s="12"/>
      <c r="M313" s="2" cm="1">
        <f t="array" ref="M313">INDEX(A313:L313,1,VLOOKUP($O$3,$P$320:$R$334,$R$319,))</f>
        <v>1</v>
      </c>
      <c r="N313" s="8"/>
      <c r="O313" s="316"/>
      <c r="P313" s="319"/>
      <c r="Q313" s="287" t="s">
        <v>66</v>
      </c>
      <c r="R313" s="288"/>
      <c r="S313" s="71"/>
      <c r="T313" s="51" t="s">
        <v>67</v>
      </c>
      <c r="U313" s="26"/>
      <c r="V313" s="229"/>
      <c r="W313" s="36"/>
      <c r="X313" s="29"/>
      <c r="Y313" s="29"/>
      <c r="Z313" s="29"/>
      <c r="AA313" s="29"/>
      <c r="AB313" s="29"/>
      <c r="AC313" s="30"/>
      <c r="AD313" s="29"/>
      <c r="AE313" s="5"/>
      <c r="AF313" s="321"/>
      <c r="AG313" s="209"/>
      <c r="AH313" s="40"/>
      <c r="AI313" s="40"/>
      <c r="AK313" s="48"/>
      <c r="AL313" s="48"/>
      <c r="AM313" s="48"/>
      <c r="AN313" s="49"/>
      <c r="AO313" s="49"/>
      <c r="AP313" s="49"/>
      <c r="AQ313" s="49"/>
      <c r="AR313" s="49"/>
      <c r="AS313" s="49"/>
      <c r="AT313" s="49"/>
      <c r="AU313" s="49"/>
      <c r="AV313" s="49"/>
    </row>
    <row r="314" spans="1:51" s="2" customFormat="1" ht="39" customHeight="1" x14ac:dyDescent="0.4">
      <c r="A314" s="12">
        <v>1</v>
      </c>
      <c r="B314" s="2">
        <v>1</v>
      </c>
      <c r="D314" s="2">
        <v>1</v>
      </c>
      <c r="F314" s="2">
        <v>1</v>
      </c>
      <c r="H314" s="12"/>
      <c r="I314" s="12"/>
      <c r="J314" s="12"/>
      <c r="K314" s="12"/>
      <c r="L314" s="12"/>
      <c r="M314" s="2" cm="1">
        <f t="array" ref="M314">INDEX(A314:L314,1,VLOOKUP($O$3,$P$320:$R$334,$R$319,))</f>
        <v>1</v>
      </c>
      <c r="N314" s="8"/>
      <c r="O314" s="316"/>
      <c r="P314" s="319"/>
      <c r="Q314" s="291"/>
      <c r="R314" s="292"/>
      <c r="S314" s="71"/>
      <c r="T314" s="51" t="s">
        <v>68</v>
      </c>
      <c r="U314" s="26"/>
      <c r="V314" s="229"/>
      <c r="W314" s="36"/>
      <c r="X314" s="29"/>
      <c r="Y314" s="29"/>
      <c r="Z314" s="29"/>
      <c r="AA314" s="29"/>
      <c r="AB314" s="29"/>
      <c r="AC314" s="30"/>
      <c r="AD314" s="29"/>
      <c r="AE314" s="5"/>
      <c r="AF314" s="321"/>
      <c r="AG314" s="39"/>
      <c r="AH314" s="40"/>
      <c r="AI314" s="40"/>
      <c r="AK314" s="48"/>
      <c r="AL314" s="48"/>
      <c r="AM314" s="48"/>
      <c r="AN314" s="49"/>
      <c r="AO314" s="49"/>
      <c r="AP314" s="49"/>
      <c r="AQ314" s="49"/>
      <c r="AR314" s="49"/>
      <c r="AS314" s="49"/>
      <c r="AT314" s="49"/>
      <c r="AU314" s="49"/>
      <c r="AV314" s="49"/>
    </row>
    <row r="315" spans="1:51" s="2" customFormat="1" ht="41.25" customHeight="1" x14ac:dyDescent="0.4">
      <c r="A315" s="12">
        <v>1</v>
      </c>
      <c r="B315" s="2">
        <v>1</v>
      </c>
      <c r="D315" s="2">
        <v>1</v>
      </c>
      <c r="F315" s="2">
        <v>1</v>
      </c>
      <c r="H315" s="12"/>
      <c r="I315" s="12"/>
      <c r="J315" s="12"/>
      <c r="K315" s="12"/>
      <c r="L315" s="12"/>
      <c r="M315" s="2" cm="1">
        <f t="array" ref="M315">INDEX(A315:L315,1,VLOOKUP($O$3,$P$320:$R$334,$R$319,))</f>
        <v>1</v>
      </c>
      <c r="N315" s="8"/>
      <c r="O315" s="317"/>
      <c r="P315" s="320"/>
      <c r="Q315" s="299" t="s">
        <v>95</v>
      </c>
      <c r="R315" s="299"/>
      <c r="S315" s="71"/>
      <c r="T315" s="51" t="s">
        <v>182</v>
      </c>
      <c r="U315" s="26"/>
      <c r="V315" s="229"/>
      <c r="W315" s="36"/>
      <c r="X315" s="29"/>
      <c r="Y315" s="29"/>
      <c r="Z315" s="29"/>
      <c r="AA315" s="29"/>
      <c r="AB315" s="29"/>
      <c r="AC315" s="30"/>
      <c r="AD315" s="29"/>
      <c r="AE315" s="5"/>
      <c r="AF315" s="321"/>
      <c r="AG315" s="211"/>
      <c r="AH315" s="63"/>
      <c r="AI315" s="63"/>
      <c r="AK315" s="77"/>
      <c r="AL315" s="77"/>
      <c r="AM315" s="77"/>
      <c r="AN315" s="76"/>
      <c r="AO315" s="76"/>
      <c r="AP315" s="76"/>
      <c r="AQ315" s="76"/>
      <c r="AR315" s="76"/>
      <c r="AS315" s="76"/>
      <c r="AT315" s="76"/>
      <c r="AU315" s="76"/>
      <c r="AV315" s="76"/>
    </row>
    <row r="316" spans="1:51" ht="9.75" customHeight="1" x14ac:dyDescent="0.4">
      <c r="A316" s="2"/>
      <c r="B316" s="2"/>
      <c r="C316" s="2"/>
      <c r="D316" s="2"/>
      <c r="E316" s="2"/>
      <c r="F316" s="2"/>
      <c r="G316" s="2"/>
      <c r="P316" s="196"/>
      <c r="Q316" s="212"/>
      <c r="R316" s="212"/>
      <c r="S316" s="213"/>
      <c r="T316" s="213"/>
      <c r="U316" s="213"/>
      <c r="V316" s="213"/>
      <c r="W316" s="214"/>
      <c r="AE316" s="2" t="s">
        <v>183</v>
      </c>
      <c r="AI316" s="87"/>
    </row>
    <row r="317" spans="1:51" ht="30" customHeight="1" x14ac:dyDescent="0.4">
      <c r="P317" s="196"/>
      <c r="Q317" s="212"/>
      <c r="R317" s="212"/>
      <c r="S317" s="213"/>
      <c r="T317" s="213"/>
      <c r="U317" s="213"/>
      <c r="V317" s="213"/>
      <c r="W317" s="214"/>
      <c r="AC317" s="300" t="s">
        <v>35</v>
      </c>
      <c r="AD317" s="300"/>
      <c r="AE317" s="215" t="str">
        <f>IF(SUM($U16:$U315)=0,"",IF(COUNTIF($AE156:$AE315,"不適")&gt;0,"不適","適"))</f>
        <v/>
      </c>
      <c r="AF317" s="298" t="str">
        <f>IF(AH15="","","評価点")</f>
        <v>評価点</v>
      </c>
      <c r="AG317" s="298"/>
      <c r="AH317" s="216" t="str">
        <f>IF(AF317="","",IF(SUM($U16:$U315)=0,"",SUM($AH16:$AH315)))</f>
        <v/>
      </c>
      <c r="AI317" s="216" t="str">
        <f>IF(AF317="","",IF(SUM($U16:$U315)=0,"",SUM($AI16:$AI315)))</f>
        <v/>
      </c>
      <c r="AK317" s="217"/>
      <c r="AL317" s="217"/>
      <c r="AM317" s="217"/>
      <c r="AN317" s="217"/>
      <c r="AO317" s="217"/>
      <c r="AP317" s="217"/>
      <c r="AQ317" s="217"/>
      <c r="AR317" s="217"/>
      <c r="AS317" s="217"/>
      <c r="AT317" s="217"/>
      <c r="AU317" s="217"/>
    </row>
    <row r="318" spans="1:51" ht="7.5" customHeight="1" x14ac:dyDescent="0.4"/>
    <row r="319" spans="1:51" ht="16.5" hidden="1" customHeight="1" outlineLevel="1" x14ac:dyDescent="0.4">
      <c r="P319" s="2">
        <v>1</v>
      </c>
      <c r="Q319" s="2">
        <v>2</v>
      </c>
      <c r="R319" s="2">
        <v>3</v>
      </c>
      <c r="AL319" s="218"/>
      <c r="AM319" s="218"/>
      <c r="AN319" s="218"/>
      <c r="AO319" s="218"/>
      <c r="AP319" s="218"/>
      <c r="AQ319" s="218"/>
      <c r="AR319" s="218"/>
      <c r="AS319" s="218"/>
      <c r="AT319" s="218"/>
      <c r="AU319" s="218"/>
      <c r="AV319" s="218"/>
    </row>
    <row r="320" spans="1:51" ht="16.5" hidden="1" customHeight="1" outlineLevel="1" x14ac:dyDescent="0.4">
      <c r="P320" s="21" t="s">
        <v>116</v>
      </c>
      <c r="Q320" s="2" t="s">
        <v>184</v>
      </c>
      <c r="R320" s="2">
        <v>1</v>
      </c>
      <c r="T320" s="21" t="s">
        <v>116</v>
      </c>
      <c r="V320" s="2" t="s">
        <v>4</v>
      </c>
      <c r="AH320" s="2" t="s">
        <v>185</v>
      </c>
      <c r="AI320" s="2" t="s">
        <v>186</v>
      </c>
    </row>
    <row r="321" spans="16:35" ht="16.5" hidden="1" customHeight="1" outlineLevel="1" x14ac:dyDescent="0.4">
      <c r="P321" s="21" t="s">
        <v>3</v>
      </c>
      <c r="Q321" s="2" t="s">
        <v>187</v>
      </c>
      <c r="R321" s="2">
        <v>2</v>
      </c>
      <c r="T321" s="2" t="s">
        <v>188</v>
      </c>
      <c r="V321" s="2" t="s">
        <v>189</v>
      </c>
      <c r="X321" s="219"/>
      <c r="Y321" s="219"/>
      <c r="Z321" s="219"/>
      <c r="AA321" s="219"/>
      <c r="AB321" s="219"/>
      <c r="AC321" s="219"/>
      <c r="AG321" s="220" t="s">
        <v>190</v>
      </c>
      <c r="AH321" s="221">
        <f>$Q$11</f>
        <v>0</v>
      </c>
      <c r="AI321" s="221">
        <f>$Q$11</f>
        <v>0</v>
      </c>
    </row>
    <row r="322" spans="16:35" ht="16.5" hidden="1" customHeight="1" outlineLevel="1" x14ac:dyDescent="0.4">
      <c r="P322" s="21" t="s">
        <v>191</v>
      </c>
      <c r="Q322" s="2" t="s">
        <v>187</v>
      </c>
      <c r="R322" s="2">
        <v>3</v>
      </c>
      <c r="T322" s="2" t="s">
        <v>192</v>
      </c>
      <c r="X322" s="222"/>
      <c r="Y322" s="222"/>
      <c r="Z322" s="222"/>
      <c r="AA322" s="222"/>
      <c r="AB322" s="222"/>
      <c r="AC322" s="222"/>
      <c r="AG322" s="223" t="str">
        <f>AF16</f>
        <v>参加表明者の同種業務実績（ⅰ）1件目</v>
      </c>
      <c r="AH322" s="224">
        <f>AH16</f>
        <v>0</v>
      </c>
      <c r="AI322" s="41"/>
    </row>
    <row r="323" spans="16:35" ht="16.5" hidden="1" customHeight="1" outlineLevel="1" x14ac:dyDescent="0.4">
      <c r="P323" s="21" t="s">
        <v>193</v>
      </c>
      <c r="Q323" s="2" t="s">
        <v>187</v>
      </c>
      <c r="R323" s="2">
        <v>4</v>
      </c>
      <c r="T323" s="2" t="s">
        <v>194</v>
      </c>
      <c r="X323" s="222"/>
      <c r="Y323" s="222"/>
      <c r="Z323" s="222"/>
      <c r="AA323" s="222"/>
      <c r="AB323" s="222"/>
      <c r="AC323" s="222"/>
      <c r="AG323" s="223" t="str">
        <f>AF31</f>
        <v>同種業務成績</v>
      </c>
      <c r="AH323" s="225" t="str">
        <f>AH31</f>
        <v/>
      </c>
      <c r="AI323" s="41"/>
    </row>
    <row r="324" spans="16:35" ht="16.5" hidden="1" customHeight="1" outlineLevel="1" x14ac:dyDescent="0.4">
      <c r="P324" s="21" t="s">
        <v>195</v>
      </c>
      <c r="Q324" s="2" t="s">
        <v>187</v>
      </c>
      <c r="R324" s="2">
        <v>5</v>
      </c>
      <c r="T324" s="2" t="s">
        <v>196</v>
      </c>
      <c r="X324" s="222"/>
      <c r="Y324" s="222"/>
      <c r="Z324" s="222"/>
      <c r="AA324" s="222"/>
      <c r="AB324" s="222"/>
      <c r="AC324" s="222"/>
      <c r="AG324" s="223" t="str">
        <f>AF131</f>
        <v>履行対象地域での同種業務実績</v>
      </c>
      <c r="AH324" s="225" t="str">
        <f>AH131</f>
        <v/>
      </c>
      <c r="AI324" s="226" t="str">
        <f>AI131</f>
        <v/>
      </c>
    </row>
    <row r="325" spans="16:35" ht="16.5" hidden="1" customHeight="1" outlineLevel="1" x14ac:dyDescent="0.4">
      <c r="P325" s="21" t="s">
        <v>197</v>
      </c>
      <c r="Q325" s="2" t="s">
        <v>187</v>
      </c>
      <c r="R325" s="2">
        <v>6</v>
      </c>
      <c r="T325" s="2" t="s">
        <v>198</v>
      </c>
      <c r="X325" s="219"/>
      <c r="Y325" s="219"/>
      <c r="Z325" s="219"/>
      <c r="AA325" s="219"/>
      <c r="AB325" s="219"/>
      <c r="AC325" s="219"/>
      <c r="AG325" s="220" t="str">
        <f>AF141</f>
        <v>ワークライフバランス</v>
      </c>
      <c r="AH325" s="225" t="str">
        <f>AH141</f>
        <v/>
      </c>
      <c r="AI325" s="41"/>
    </row>
    <row r="326" spans="16:35" ht="16.5" hidden="1" customHeight="1" outlineLevel="1" x14ac:dyDescent="0.4">
      <c r="P326" s="21" t="s">
        <v>199</v>
      </c>
      <c r="Q326" s="2" t="s">
        <v>187</v>
      </c>
      <c r="R326" s="2">
        <v>7</v>
      </c>
      <c r="T326" s="2" t="s">
        <v>200</v>
      </c>
      <c r="X326" s="222"/>
      <c r="Y326" s="222"/>
      <c r="Z326" s="222"/>
      <c r="AA326" s="222"/>
      <c r="AB326" s="222"/>
      <c r="AC326" s="222"/>
      <c r="AG326" s="223" t="str">
        <f>AF147</f>
        <v>表彰実績</v>
      </c>
      <c r="AH326" s="225" t="str">
        <f>AH147</f>
        <v/>
      </c>
      <c r="AI326" s="41"/>
    </row>
    <row r="327" spans="16:35" ht="16.5" hidden="1" customHeight="1" outlineLevel="1" x14ac:dyDescent="0.4">
      <c r="P327" s="21" t="s">
        <v>201</v>
      </c>
      <c r="Q327" s="2" t="s">
        <v>184</v>
      </c>
      <c r="R327" s="2">
        <v>8</v>
      </c>
      <c r="T327" s="2" t="s">
        <v>202</v>
      </c>
      <c r="X327" s="222"/>
      <c r="Y327" s="222"/>
      <c r="Z327" s="222"/>
      <c r="AA327" s="222"/>
      <c r="AB327" s="222"/>
      <c r="AC327" s="222"/>
      <c r="AG327" s="223" t="str">
        <f>AF156</f>
        <v>配置予定管理技術者の資格</v>
      </c>
      <c r="AH327" s="226" t="str">
        <f>AH156</f>
        <v/>
      </c>
      <c r="AI327" s="226" t="str">
        <f>AI156</f>
        <v/>
      </c>
    </row>
    <row r="328" spans="16:35" ht="16.5" hidden="1" customHeight="1" outlineLevel="1" x14ac:dyDescent="0.4">
      <c r="P328" s="21" t="s">
        <v>203</v>
      </c>
      <c r="Q328" s="2" t="s">
        <v>184</v>
      </c>
      <c r="R328" s="2">
        <v>9</v>
      </c>
      <c r="T328" s="2" t="s">
        <v>204</v>
      </c>
      <c r="X328" s="219"/>
      <c r="Y328" s="219"/>
      <c r="Z328" s="219"/>
      <c r="AA328" s="219"/>
      <c r="AB328" s="219"/>
      <c r="AC328" s="219"/>
      <c r="AG328" s="220" t="str">
        <f>AF190</f>
        <v>配置予定管理技術者の同種業務経験</v>
      </c>
      <c r="AH328" s="226" t="str">
        <f>AH190</f>
        <v/>
      </c>
      <c r="AI328" s="226" t="str">
        <f>AI190</f>
        <v/>
      </c>
    </row>
    <row r="329" spans="16:35" ht="16.5" hidden="1" customHeight="1" outlineLevel="1" x14ac:dyDescent="0.4">
      <c r="P329" s="21" t="s">
        <v>205</v>
      </c>
      <c r="Q329" s="2" t="s">
        <v>184</v>
      </c>
      <c r="R329" s="2">
        <v>10</v>
      </c>
      <c r="T329" s="2" t="s">
        <v>206</v>
      </c>
      <c r="X329" s="219"/>
      <c r="Y329" s="219"/>
      <c r="Z329" s="219"/>
      <c r="AA329" s="219"/>
      <c r="AB329" s="219"/>
      <c r="AC329" s="219"/>
      <c r="AG329" s="220" t="str">
        <f>AF205</f>
        <v>同種業務成績</v>
      </c>
      <c r="AH329" s="41" t="str">
        <f>AH205</f>
        <v/>
      </c>
      <c r="AI329" s="41"/>
    </row>
    <row r="330" spans="16:35" ht="16.5" hidden="1" customHeight="1" outlineLevel="1" x14ac:dyDescent="0.4">
      <c r="P330" s="2" t="s">
        <v>207</v>
      </c>
      <c r="Q330" s="2" t="s">
        <v>184</v>
      </c>
      <c r="R330" s="2">
        <v>11</v>
      </c>
      <c r="T330" s="2" t="s">
        <v>208</v>
      </c>
      <c r="X330" s="219"/>
      <c r="Y330" s="219"/>
      <c r="Z330" s="219"/>
      <c r="AA330" s="219"/>
      <c r="AB330" s="219"/>
      <c r="AC330" s="219"/>
      <c r="AG330" s="220" t="str">
        <f>AF209</f>
        <v>履行対象地域での同種業務実績</v>
      </c>
      <c r="AH330" s="226" t="str">
        <f>AH209</f>
        <v/>
      </c>
      <c r="AI330" s="226" t="str">
        <f>AI209</f>
        <v/>
      </c>
    </row>
    <row r="331" spans="16:35" ht="16.5" hidden="1" customHeight="1" outlineLevel="1" x14ac:dyDescent="0.4">
      <c r="P331" s="21" t="s">
        <v>209</v>
      </c>
      <c r="Q331" s="2" t="s">
        <v>184</v>
      </c>
      <c r="R331" s="2">
        <v>12</v>
      </c>
      <c r="T331" s="2" t="s">
        <v>210</v>
      </c>
      <c r="X331" s="219"/>
      <c r="Y331" s="219"/>
      <c r="Z331" s="219"/>
      <c r="AA331" s="219"/>
      <c r="AB331" s="219"/>
      <c r="AC331" s="219"/>
      <c r="AG331" s="220" t="str">
        <f>AF266</f>
        <v>配置予定照査技術者又は現場作業責任者の資格</v>
      </c>
      <c r="AH331" s="41"/>
      <c r="AI331" s="226" t="str">
        <f>AI266</f>
        <v/>
      </c>
    </row>
    <row r="332" spans="16:35" ht="16.5" hidden="1" customHeight="1" outlineLevel="1" x14ac:dyDescent="0.4">
      <c r="P332" s="21"/>
      <c r="T332" s="2" t="s">
        <v>211</v>
      </c>
      <c r="X332" s="219"/>
      <c r="Y332" s="219"/>
      <c r="Z332" s="219"/>
      <c r="AA332" s="219"/>
      <c r="AB332" s="219"/>
      <c r="AC332" s="219"/>
      <c r="AG332" s="220" t="str">
        <f>AF300</f>
        <v>配置予定照査技術者又は現場作業責任者の同種業務経験</v>
      </c>
      <c r="AH332" s="41"/>
      <c r="AI332" s="226" t="str">
        <f>AI300</f>
        <v/>
      </c>
    </row>
    <row r="333" spans="16:35" ht="16.5" hidden="1" customHeight="1" outlineLevel="1" x14ac:dyDescent="0.4">
      <c r="T333" s="2" t="s">
        <v>212</v>
      </c>
      <c r="X333" s="227"/>
      <c r="Y333" s="227"/>
      <c r="Z333" s="227"/>
      <c r="AA333" s="227"/>
      <c r="AB333" s="227"/>
      <c r="AC333" s="227"/>
      <c r="AG333" s="220" t="s">
        <v>213</v>
      </c>
      <c r="AH333" s="41"/>
      <c r="AI333" s="41"/>
    </row>
    <row r="334" spans="16:35" ht="16.5" hidden="1" customHeight="1" outlineLevel="1" x14ac:dyDescent="0.4">
      <c r="P334" s="21"/>
      <c r="T334" s="219" t="s">
        <v>214</v>
      </c>
    </row>
    <row r="335" spans="16:35" ht="16.5" hidden="1" customHeight="1" outlineLevel="1" x14ac:dyDescent="0.4">
      <c r="P335" s="21"/>
      <c r="T335" s="219" t="s">
        <v>215</v>
      </c>
    </row>
    <row r="336" spans="16:35" ht="16.5" hidden="1" customHeight="1" outlineLevel="1" x14ac:dyDescent="0.4">
      <c r="T336" s="219" t="s">
        <v>216</v>
      </c>
    </row>
    <row r="337" spans="20:20" ht="16.5" hidden="1" customHeight="1" outlineLevel="1" x14ac:dyDescent="0.4">
      <c r="T337" s="219" t="s">
        <v>217</v>
      </c>
    </row>
    <row r="338" spans="20:20" ht="16.5" hidden="1" customHeight="1" outlineLevel="1" x14ac:dyDescent="0.4">
      <c r="T338" s="219" t="s">
        <v>218</v>
      </c>
    </row>
    <row r="339" spans="20:20" ht="16.5" hidden="1" customHeight="1" outlineLevel="1" x14ac:dyDescent="0.4">
      <c r="T339" s="219" t="s">
        <v>219</v>
      </c>
    </row>
    <row r="340" spans="20:20" ht="16.5" hidden="1" customHeight="1" outlineLevel="1" x14ac:dyDescent="0.4">
      <c r="T340" s="219" t="s">
        <v>220</v>
      </c>
    </row>
    <row r="341" spans="20:20" ht="16.5" hidden="1" customHeight="1" outlineLevel="1" x14ac:dyDescent="0.4">
      <c r="T341" s="219" t="s">
        <v>221</v>
      </c>
    </row>
    <row r="342" spans="20:20" ht="16.5" hidden="1" customHeight="1" outlineLevel="1" x14ac:dyDescent="0.4">
      <c r="T342" s="219" t="s">
        <v>222</v>
      </c>
    </row>
    <row r="343" spans="20:20" ht="16.5" hidden="1" customHeight="1" outlineLevel="1" x14ac:dyDescent="0.4">
      <c r="T343" s="219" t="s">
        <v>223</v>
      </c>
    </row>
    <row r="344" spans="20:20" ht="16.5" hidden="1" customHeight="1" outlineLevel="1" x14ac:dyDescent="0.4">
      <c r="T344" s="219" t="s">
        <v>224</v>
      </c>
    </row>
    <row r="345" spans="20:20" ht="16.5" hidden="1" customHeight="1" outlineLevel="1" x14ac:dyDescent="0.4">
      <c r="T345" s="219" t="s">
        <v>225</v>
      </c>
    </row>
    <row r="346" spans="20:20" ht="16.5" customHeight="1" collapsed="1" x14ac:dyDescent="0.4"/>
  </sheetData>
  <sheetProtection algorithmName="SHA-512" hashValue="6+KCVRqWZNh55q+uE/gHIQ/z9B6lL10RFPwXs6Jh4RGkO9YG684DJqXpdvrkUjda+AejLpLIDcXSjBubdD0buA==" saltValue="SkRzHUKy9Zbu++w9XOvFEg==" spinCount="100000" sheet="1" objects="1" scenarios="1"/>
  <protectedRanges>
    <protectedRange sqref="T270 T272 T274 T276 T278 T282 T286 T295 T307 T312 T300:T301 T268" name="範囲4"/>
    <protectedRange sqref="Q11:T11 S16:S17 S134:S152 S154:S191 S303:S315 S193:S210 S212:S301 S19:S36 S38:S55 S76:S93 S57:S74 S114:S132 S95:S112" name="範囲1"/>
    <protectedRange sqref="T158 T212:T213 T131:T132 T160 T162 T164 T166 T168 T172 T176 T180 T185 T190 T197 T16:T17 T209:T210 T151:T152 T31 T23 T134:T135 T28 T202 T205 T54:T55 T69 T61 T66 T92:T93 T107 T99 T104 T35:T36 T50 T42 T47 T73:T74 T88 T80 T85 T111:T112 T126 T118 T123" name="範囲2"/>
    <protectedRange sqref="T249:T252 T224:T227 T259:T262 T229:T232 T244:T247 T234:T237 T254:T257 T239:T242 T219:T222" name="範囲3"/>
    <protectedRange sqref="S18 S133 S153 S192 S211 S302 S56 S94 S37 S75 S113" name="範囲1_1"/>
    <protectedRange sqref="T18 T133 T153 T192 T211 T302 T56 T94 T37 T75 T113" name="範囲2_1"/>
  </protectedRanges>
  <autoFilter ref="A1:BG345" xr:uid="{15FAD86F-A140-4535-885C-06503A594228}">
    <filterColumn colId="13">
      <colorFilter dxfId="66"/>
    </filterColumn>
  </autoFilter>
  <dataConsolidate/>
  <mergeCells count="309">
    <mergeCell ref="V129:W129"/>
    <mergeCell ref="O131:O139"/>
    <mergeCell ref="P131:P139"/>
    <mergeCell ref="Q131:R131"/>
    <mergeCell ref="Q31:R32"/>
    <mergeCell ref="W32:AD32"/>
    <mergeCell ref="Q29:R30"/>
    <mergeCell ref="P16:P33"/>
    <mergeCell ref="Q16:R16"/>
    <mergeCell ref="S16:T16"/>
    <mergeCell ref="Q19:R28"/>
    <mergeCell ref="S23:T23"/>
    <mergeCell ref="Q132:R132"/>
    <mergeCell ref="S132:T132"/>
    <mergeCell ref="S131:T131"/>
    <mergeCell ref="P54:P71"/>
    <mergeCell ref="Q54:R54"/>
    <mergeCell ref="S54:T54"/>
    <mergeCell ref="Q55:R55"/>
    <mergeCell ref="S55:T55"/>
    <mergeCell ref="Q56:R56"/>
    <mergeCell ref="S56:T56"/>
    <mergeCell ref="Q93:R93"/>
    <mergeCell ref="S93:T93"/>
    <mergeCell ref="Q94:R94"/>
    <mergeCell ref="A14:A15"/>
    <mergeCell ref="B14:B15"/>
    <mergeCell ref="D14:D15"/>
    <mergeCell ref="F14:F15"/>
    <mergeCell ref="H14:H15"/>
    <mergeCell ref="C14:C15"/>
    <mergeCell ref="E14:E15"/>
    <mergeCell ref="G14:G15"/>
    <mergeCell ref="Q74:R74"/>
    <mergeCell ref="AF107:AF109"/>
    <mergeCell ref="W108:AD108"/>
    <mergeCell ref="Q109:R109"/>
    <mergeCell ref="AF16:AF30"/>
    <mergeCell ref="I14:I15"/>
    <mergeCell ref="J14:J15"/>
    <mergeCell ref="K14:K15"/>
    <mergeCell ref="L14:L15"/>
    <mergeCell ref="S28:T28"/>
    <mergeCell ref="Q17:R17"/>
    <mergeCell ref="S17:T17"/>
    <mergeCell ref="Q18:R18"/>
    <mergeCell ref="S18:T18"/>
    <mergeCell ref="S92:T92"/>
    <mergeCell ref="AF92:AF106"/>
    <mergeCell ref="Q57:R66"/>
    <mergeCell ref="P92:P109"/>
    <mergeCell ref="Q92:R92"/>
    <mergeCell ref="S75:T75"/>
    <mergeCell ref="Q76:R85"/>
    <mergeCell ref="S80:T80"/>
    <mergeCell ref="S85:T85"/>
    <mergeCell ref="Q86:R87"/>
    <mergeCell ref="Q88:R89"/>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P35:P52"/>
    <mergeCell ref="Q35:R35"/>
    <mergeCell ref="S35:T35"/>
    <mergeCell ref="AF35:AF49"/>
    <mergeCell ref="Q36:R36"/>
    <mergeCell ref="S36:T36"/>
    <mergeCell ref="Q37:R37"/>
    <mergeCell ref="S37:T37"/>
    <mergeCell ref="Q38:R47"/>
    <mergeCell ref="S42:T42"/>
    <mergeCell ref="S47:T47"/>
    <mergeCell ref="Q48:R49"/>
    <mergeCell ref="Q50:R51"/>
    <mergeCell ref="AF50:AF52"/>
    <mergeCell ref="W51:AD51"/>
    <mergeCell ref="Q52:R52"/>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131:AF139"/>
    <mergeCell ref="Q135:R135"/>
    <mergeCell ref="S135:T135"/>
    <mergeCell ref="Q136:R136"/>
    <mergeCell ref="Q137:R138"/>
    <mergeCell ref="Q139:R139"/>
    <mergeCell ref="Q133:R133"/>
    <mergeCell ref="AF31:AF33"/>
    <mergeCell ref="Q33:R33"/>
    <mergeCell ref="AF54:AF68"/>
    <mergeCell ref="S61:T61"/>
    <mergeCell ref="S66:T66"/>
    <mergeCell ref="Q67:R68"/>
    <mergeCell ref="Q69:R70"/>
    <mergeCell ref="AF69:AF71"/>
    <mergeCell ref="W70:AD70"/>
    <mergeCell ref="Q71:R71"/>
    <mergeCell ref="AD129:AF129"/>
    <mergeCell ref="S94:T94"/>
    <mergeCell ref="Q95:R104"/>
    <mergeCell ref="S99:T99"/>
    <mergeCell ref="S104:T104"/>
    <mergeCell ref="Q105:R106"/>
    <mergeCell ref="Q107:R108"/>
    <mergeCell ref="AF141:AF145"/>
    <mergeCell ref="Q145:R145"/>
    <mergeCell ref="O147:O154"/>
    <mergeCell ref="P147:P154"/>
    <mergeCell ref="Q147:R150"/>
    <mergeCell ref="AF147:AF154"/>
    <mergeCell ref="Q151:R151"/>
    <mergeCell ref="S151:T151"/>
    <mergeCell ref="Q152:R152"/>
    <mergeCell ref="S152:T152"/>
    <mergeCell ref="Q153:R153"/>
    <mergeCell ref="S153:T153"/>
    <mergeCell ref="Q154:R154"/>
    <mergeCell ref="O141:O145"/>
    <mergeCell ref="P141:P145"/>
    <mergeCell ref="Q141:R144"/>
    <mergeCell ref="X151:AC151"/>
    <mergeCell ref="O156:O188"/>
    <mergeCell ref="Q156:R156"/>
    <mergeCell ref="S156:T156"/>
    <mergeCell ref="S176:T176"/>
    <mergeCell ref="S180:T180"/>
    <mergeCell ref="S133:T133"/>
    <mergeCell ref="Q134:R134"/>
    <mergeCell ref="S134:T134"/>
    <mergeCell ref="O190:O207"/>
    <mergeCell ref="P190:P207"/>
    <mergeCell ref="Q190:R190"/>
    <mergeCell ref="S190:T190"/>
    <mergeCell ref="Q205:R206"/>
    <mergeCell ref="P157:P188"/>
    <mergeCell ref="Q157:R186"/>
    <mergeCell ref="S158:T158"/>
    <mergeCell ref="S160:T160"/>
    <mergeCell ref="S162:T162"/>
    <mergeCell ref="S164:T164"/>
    <mergeCell ref="S166:T166"/>
    <mergeCell ref="S168:T168"/>
    <mergeCell ref="S172:T172"/>
    <mergeCell ref="Q191:R191"/>
    <mergeCell ref="S191:T191"/>
    <mergeCell ref="Q192:R192"/>
    <mergeCell ref="S192:T192"/>
    <mergeCell ref="Q193:R202"/>
    <mergeCell ref="S197:T197"/>
    <mergeCell ref="S202:T202"/>
    <mergeCell ref="S185:T185"/>
    <mergeCell ref="Q187:R188"/>
    <mergeCell ref="AF156:AF188"/>
    <mergeCell ref="S211:T211"/>
    <mergeCell ref="AF190:AF204"/>
    <mergeCell ref="AF205:AF207"/>
    <mergeCell ref="S212:T212"/>
    <mergeCell ref="Q213:R213"/>
    <mergeCell ref="S213:T213"/>
    <mergeCell ref="Q203:R204"/>
    <mergeCell ref="Q207:R207"/>
    <mergeCell ref="Q209:R209"/>
    <mergeCell ref="S209:T209"/>
    <mergeCell ref="AF209:AF217"/>
    <mergeCell ref="Q210:R210"/>
    <mergeCell ref="S210:T210"/>
    <mergeCell ref="Q214:R214"/>
    <mergeCell ref="Q215:R216"/>
    <mergeCell ref="Q217:R217"/>
    <mergeCell ref="O219:O264"/>
    <mergeCell ref="P219:P264"/>
    <mergeCell ref="Q219:Q223"/>
    <mergeCell ref="Q229:Q233"/>
    <mergeCell ref="Q239:Q243"/>
    <mergeCell ref="Q249:Q253"/>
    <mergeCell ref="Q259:Q263"/>
    <mergeCell ref="O209:O217"/>
    <mergeCell ref="P209:P217"/>
    <mergeCell ref="Q211:R211"/>
    <mergeCell ref="Q212:R212"/>
    <mergeCell ref="S219:T219"/>
    <mergeCell ref="S220:T220"/>
    <mergeCell ref="S221:T221"/>
    <mergeCell ref="S222:T222"/>
    <mergeCell ref="Q224:Q228"/>
    <mergeCell ref="S224:T224"/>
    <mergeCell ref="S225:T225"/>
    <mergeCell ref="S226:T226"/>
    <mergeCell ref="S227:T227"/>
    <mergeCell ref="S229:T229"/>
    <mergeCell ref="S230:T230"/>
    <mergeCell ref="S231:T231"/>
    <mergeCell ref="S232:T232"/>
    <mergeCell ref="Q234:Q238"/>
    <mergeCell ref="S234:T234"/>
    <mergeCell ref="S235:T235"/>
    <mergeCell ref="S236:T236"/>
    <mergeCell ref="S237:T237"/>
    <mergeCell ref="S251:T251"/>
    <mergeCell ref="S252:T252"/>
    <mergeCell ref="Q254:Q258"/>
    <mergeCell ref="S254:T254"/>
    <mergeCell ref="S255:T255"/>
    <mergeCell ref="S256:T256"/>
    <mergeCell ref="S257:T257"/>
    <mergeCell ref="S239:T239"/>
    <mergeCell ref="S240:T240"/>
    <mergeCell ref="S241:T241"/>
    <mergeCell ref="S242:T242"/>
    <mergeCell ref="Q244:Q248"/>
    <mergeCell ref="S244:T244"/>
    <mergeCell ref="S245:T245"/>
    <mergeCell ref="S246:T246"/>
    <mergeCell ref="S247:T247"/>
    <mergeCell ref="O266:O298"/>
    <mergeCell ref="Q266:R266"/>
    <mergeCell ref="S266:T266"/>
    <mergeCell ref="P267:P298"/>
    <mergeCell ref="Q267:R296"/>
    <mergeCell ref="S268:T268"/>
    <mergeCell ref="S270:T270"/>
    <mergeCell ref="S272:T272"/>
    <mergeCell ref="S274:T274"/>
    <mergeCell ref="O300:O315"/>
    <mergeCell ref="P300:P315"/>
    <mergeCell ref="Q300:R300"/>
    <mergeCell ref="S300:T300"/>
    <mergeCell ref="AF300:AF315"/>
    <mergeCell ref="Q301:R301"/>
    <mergeCell ref="S301:T301"/>
    <mergeCell ref="Q302:R302"/>
    <mergeCell ref="S302:T302"/>
    <mergeCell ref="S73:T73"/>
    <mergeCell ref="AF73:AF87"/>
    <mergeCell ref="AF317:AG317"/>
    <mergeCell ref="Q303:R312"/>
    <mergeCell ref="S307:T307"/>
    <mergeCell ref="S312:T312"/>
    <mergeCell ref="Q313:R314"/>
    <mergeCell ref="Q315:R315"/>
    <mergeCell ref="AC317:AD317"/>
    <mergeCell ref="Q297:R298"/>
    <mergeCell ref="AF266:AF298"/>
    <mergeCell ref="S276:T276"/>
    <mergeCell ref="S278:T278"/>
    <mergeCell ref="S282:T282"/>
    <mergeCell ref="S286:T286"/>
    <mergeCell ref="S290:T290"/>
    <mergeCell ref="S295:T295"/>
    <mergeCell ref="S259:T259"/>
    <mergeCell ref="S260:T260"/>
    <mergeCell ref="S261:T261"/>
    <mergeCell ref="S262:T262"/>
    <mergeCell ref="Q264:R264"/>
    <mergeCell ref="S249:T249"/>
    <mergeCell ref="S250:T250"/>
    <mergeCell ref="S74:T74"/>
    <mergeCell ref="Q75:R75"/>
    <mergeCell ref="AF88:AF90"/>
    <mergeCell ref="W89:AD89"/>
    <mergeCell ref="Q90:R90"/>
    <mergeCell ref="O16:O128"/>
    <mergeCell ref="P111:P128"/>
    <mergeCell ref="Q111:R111"/>
    <mergeCell ref="S111:T111"/>
    <mergeCell ref="AF111:AF125"/>
    <mergeCell ref="Q112:R112"/>
    <mergeCell ref="S112:T112"/>
    <mergeCell ref="Q113:R113"/>
    <mergeCell ref="S113:T113"/>
    <mergeCell ref="Q114:R123"/>
    <mergeCell ref="S118:T118"/>
    <mergeCell ref="S123:T123"/>
    <mergeCell ref="Q124:R125"/>
    <mergeCell ref="Q126:R127"/>
    <mergeCell ref="AF126:AF128"/>
    <mergeCell ref="W127:AD127"/>
    <mergeCell ref="Q128:R128"/>
    <mergeCell ref="P73:P90"/>
    <mergeCell ref="Q73:R73"/>
  </mergeCells>
  <phoneticPr fontId="2"/>
  <conditionalFormatting sqref="N131:AI315 P17:AI128 N16:AI16 N17:N130">
    <cfRule type="expression" dxfId="65" priority="128">
      <formula>$M16=0</formula>
    </cfRule>
  </conditionalFormatting>
  <conditionalFormatting sqref="Q16:Q18 Q156:R156 Q190:Q192 Q266:R266 Q300:Q302">
    <cfRule type="expression" dxfId="64" priority="47">
      <formula>AND($M16=1,$S16="")</formula>
    </cfRule>
  </conditionalFormatting>
  <conditionalFormatting sqref="Q29 Q203 Q313">
    <cfRule type="expression" dxfId="63" priority="67">
      <formula>AND($M29=1,SUM($S29:$S30)=0)</formula>
    </cfRule>
  </conditionalFormatting>
  <conditionalFormatting sqref="Q31 Q205">
    <cfRule type="expression" dxfId="62" priority="94">
      <formula>AND($M31=1,SUM($S31:$S32)=0)</formula>
    </cfRule>
  </conditionalFormatting>
  <conditionalFormatting sqref="Q33 Q207">
    <cfRule type="expression" dxfId="61" priority="92">
      <formula>AND($M33=1,$S32="",$S33="")</formula>
    </cfRule>
  </conditionalFormatting>
  <conditionalFormatting sqref="Q35:Q37">
    <cfRule type="expression" dxfId="60" priority="17">
      <formula>AND($M35=1,$S35="")</formula>
    </cfRule>
  </conditionalFormatting>
  <conditionalFormatting sqref="Q48">
    <cfRule type="expression" dxfId="59" priority="18">
      <formula>AND($M48=1,SUM($S48:$S49)=0)</formula>
    </cfRule>
  </conditionalFormatting>
  <conditionalFormatting sqref="Q50">
    <cfRule type="expression" dxfId="58" priority="23">
      <formula>AND($M50=1,SUM($S50:$S51)=0)</formula>
    </cfRule>
  </conditionalFormatting>
  <conditionalFormatting sqref="Q52">
    <cfRule type="expression" dxfId="57" priority="22">
      <formula>AND($M52=1,$S51="",$S52="")</formula>
    </cfRule>
  </conditionalFormatting>
  <conditionalFormatting sqref="Q54:Q56">
    <cfRule type="expression" dxfId="56" priority="37">
      <formula>AND($M54=1,$S54="")</formula>
    </cfRule>
  </conditionalFormatting>
  <conditionalFormatting sqref="Q67">
    <cfRule type="expression" dxfId="55" priority="39">
      <formula>AND($M67=1,SUM($S67:$S68)=0)</formula>
    </cfRule>
  </conditionalFormatting>
  <conditionalFormatting sqref="Q69">
    <cfRule type="expression" dxfId="54" priority="44">
      <formula>AND($M69=1,SUM($S69:$S70)=0)</formula>
    </cfRule>
  </conditionalFormatting>
  <conditionalFormatting sqref="Q71 Q109 Q128">
    <cfRule type="expression" dxfId="53" priority="43">
      <formula>AND($M71=1,$S70="",$S71="")</formula>
    </cfRule>
  </conditionalFormatting>
  <conditionalFormatting sqref="Q73:Q75">
    <cfRule type="expression" dxfId="52" priority="8">
      <formula>AND($M73=1,$S73="")</formula>
    </cfRule>
  </conditionalFormatting>
  <conditionalFormatting sqref="Q86">
    <cfRule type="expression" dxfId="51" priority="9">
      <formula>AND($M86=1,SUM($S86:$S87)=0)</formula>
    </cfRule>
  </conditionalFormatting>
  <conditionalFormatting sqref="Q88">
    <cfRule type="expression" dxfId="50" priority="12">
      <formula>AND($M88=1,SUM($S88:$S89)=0)</formula>
    </cfRule>
  </conditionalFormatting>
  <conditionalFormatting sqref="Q90">
    <cfRule type="expression" dxfId="49" priority="11">
      <formula>AND($M90=1,$S89="",$S90="")</formula>
    </cfRule>
  </conditionalFormatting>
  <conditionalFormatting sqref="Q92:Q94">
    <cfRule type="expression" dxfId="48" priority="27">
      <formula>AND($M92=1,$S92="")</formula>
    </cfRule>
  </conditionalFormatting>
  <conditionalFormatting sqref="Q105">
    <cfRule type="expression" dxfId="47" priority="29">
      <formula>AND($M105=1,SUM($S105:$S106)=0)</formula>
    </cfRule>
  </conditionalFormatting>
  <conditionalFormatting sqref="Q107">
    <cfRule type="expression" dxfId="46" priority="33">
      <formula>AND($M107=1,SUM($S107:$S108)=0)</formula>
    </cfRule>
  </conditionalFormatting>
  <conditionalFormatting sqref="Q111:Q113">
    <cfRule type="expression" dxfId="45" priority="1">
      <formula>AND($M111=1,$S111="")</formula>
    </cfRule>
  </conditionalFormatting>
  <conditionalFormatting sqref="Q124">
    <cfRule type="expression" dxfId="44" priority="3">
      <formula>AND($M124=1,SUM($S124:$S125)=0)</formula>
    </cfRule>
  </conditionalFormatting>
  <conditionalFormatting sqref="Q126">
    <cfRule type="expression" dxfId="43" priority="5">
      <formula>AND($M126=1,SUM($S126:$S127)=0)</formula>
    </cfRule>
  </conditionalFormatting>
  <conditionalFormatting sqref="Q137 Q187:R188 Q215 Q297">
    <cfRule type="expression" dxfId="42" priority="63">
      <formula>AND($M137=1,$S136="",SUM($S137:$S138)=0)</formula>
    </cfRule>
  </conditionalFormatting>
  <conditionalFormatting sqref="Q139 Q217">
    <cfRule type="expression" dxfId="41" priority="66">
      <formula>AND($M139=1,$S136="",$S139="")</formula>
    </cfRule>
  </conditionalFormatting>
  <conditionalFormatting sqref="Q151">
    <cfRule type="expression" dxfId="40" priority="126">
      <formula>AND($M151=1,$S$150="",$S151=$T$320)</formula>
    </cfRule>
  </conditionalFormatting>
  <conditionalFormatting sqref="Q154">
    <cfRule type="expression" dxfId="39" priority="60">
      <formula>AND($M154=1,$S$150="",$S154="")</formula>
    </cfRule>
  </conditionalFormatting>
  <conditionalFormatting sqref="Q315">
    <cfRule type="expression" dxfId="38" priority="69">
      <formula>AND($M315=1,$S315="")</formula>
    </cfRule>
  </conditionalFormatting>
  <conditionalFormatting sqref="Q19:R19 Q24:R25 Q62:R62 Q193 Q303">
    <cfRule type="expression" dxfId="37" priority="68">
      <formula>AND($M19=1,SUM($S19:$S28)=0)</formula>
    </cfRule>
  </conditionalFormatting>
  <conditionalFormatting sqref="Q20:R21">
    <cfRule type="expression" dxfId="36" priority="80">
      <formula>AND($M20=1,SUM($S20:$S31)=0)</formula>
    </cfRule>
  </conditionalFormatting>
  <conditionalFormatting sqref="Q22:R23">
    <cfRule type="expression" dxfId="35" priority="91">
      <formula>AND($M22=1,SUM($S22:$S29)=0)</formula>
    </cfRule>
  </conditionalFormatting>
  <conditionalFormatting sqref="Q26:R28 Q45:R47">
    <cfRule type="expression" dxfId="34" priority="141">
      <formula>AND($M26=1,SUM($S26:$S131)=0)</formula>
    </cfRule>
  </conditionalFormatting>
  <conditionalFormatting sqref="Q38:R38 Q43:R44">
    <cfRule type="expression" dxfId="33" priority="19">
      <formula>AND($M38=1,SUM($S38:$S47)=0)</formula>
    </cfRule>
  </conditionalFormatting>
  <conditionalFormatting sqref="Q39:R40">
    <cfRule type="expression" dxfId="32" priority="20">
      <formula>AND($M39=1,SUM($S39:$S50)=0)</formula>
    </cfRule>
  </conditionalFormatting>
  <conditionalFormatting sqref="Q41:R42">
    <cfRule type="expression" dxfId="31" priority="21">
      <formula>AND($M41=1,SUM($S41:$S48)=0)</formula>
    </cfRule>
  </conditionalFormatting>
  <conditionalFormatting sqref="Q57:R57">
    <cfRule type="expression" dxfId="30" priority="40">
      <formula>AND($M57=1,SUM($S57:$S66)=0)</formula>
    </cfRule>
  </conditionalFormatting>
  <conditionalFormatting sqref="Q63:R63">
    <cfRule type="expression" dxfId="29" priority="133">
      <formula>AND($M63=1,SUM($S63:$S131)=0)</formula>
    </cfRule>
  </conditionalFormatting>
  <conditionalFormatting sqref="Q64:R66 Q83:R85">
    <cfRule type="expression" dxfId="28" priority="138">
      <formula>AND($M64=1,SUM($S64:$S150)=0)</formula>
    </cfRule>
  </conditionalFormatting>
  <conditionalFormatting sqref="Q76:R76">
    <cfRule type="expression" dxfId="27" priority="10">
      <formula>AND($M76=1,SUM($S76:$S85)=0)</formula>
    </cfRule>
  </conditionalFormatting>
  <conditionalFormatting sqref="Q81:R81">
    <cfRule type="expression" dxfId="26" priority="13">
      <formula>AND($M81=1,SUM($S81:$S90)=0)</formula>
    </cfRule>
  </conditionalFormatting>
  <conditionalFormatting sqref="Q82:R82">
    <cfRule type="expression" dxfId="25" priority="14">
      <formula>AND($M82=1,SUM($S82:$S150)=0)</formula>
    </cfRule>
  </conditionalFormatting>
  <conditionalFormatting sqref="Q95:R95">
    <cfRule type="expression" dxfId="24" priority="30">
      <formula>AND($M95=1,SUM($S95:$S104)=0)</formula>
    </cfRule>
  </conditionalFormatting>
  <conditionalFormatting sqref="Q102:R104">
    <cfRule type="expression" dxfId="23" priority="136">
      <formula>AND($M102=1,SUM($S102:$S169)=0)</formula>
    </cfRule>
  </conditionalFormatting>
  <conditionalFormatting sqref="Q114:R114">
    <cfRule type="expression" dxfId="22" priority="4">
      <formula>AND($M114=1,SUM($S114:$S123)=0)</formula>
    </cfRule>
  </conditionalFormatting>
  <conditionalFormatting sqref="Q121:R123">
    <cfRule type="expression" dxfId="21" priority="6">
      <formula>AND($M121=1,SUM($S121:$S188)=0)</formula>
    </cfRule>
  </conditionalFormatting>
  <conditionalFormatting sqref="Q131:R135">
    <cfRule type="expression" dxfId="20" priority="65">
      <formula>AND($M131=1,$S131="",$S$136="")</formula>
    </cfRule>
  </conditionalFormatting>
  <conditionalFormatting sqref="Q136:R136 Q214:R214">
    <cfRule type="expression" dxfId="19" priority="64">
      <formula>AND($M136=1,COUNTA($S131:$T136)=0)</formula>
    </cfRule>
  </conditionalFormatting>
  <conditionalFormatting sqref="Q141:R144 Q147:R147">
    <cfRule type="expression" dxfId="18" priority="62">
      <formula>AND($M141=1,SUM($S141:$S144)=0)</formula>
    </cfRule>
  </conditionalFormatting>
  <conditionalFormatting sqref="Q145:R145">
    <cfRule type="expression" dxfId="17" priority="61">
      <formula>AND($M$145=1,$S$144="",$S$145="")</formula>
    </cfRule>
  </conditionalFormatting>
  <conditionalFormatting sqref="Q148:R150">
    <cfRule type="expression" dxfId="16" priority="75">
      <formula>AND($M148=1,SUM($S148:$S150)=0)</formula>
    </cfRule>
  </conditionalFormatting>
  <conditionalFormatting sqref="Q152:R153">
    <cfRule type="expression" dxfId="15" priority="46">
      <formula>AND($M152=1,$S$150="",$S152="")</formula>
    </cfRule>
  </conditionalFormatting>
  <conditionalFormatting sqref="Q157:R173 Q178:R186 Q267">
    <cfRule type="expression" dxfId="14" priority="58">
      <formula>AND($M157=1,SUM($S157:$S186)=0)</formula>
    </cfRule>
  </conditionalFormatting>
  <conditionalFormatting sqref="Q174:R175">
    <cfRule type="expression" dxfId="13" priority="97">
      <formula>AND($M174=1,SUM($S174:$S205)=0)</formula>
    </cfRule>
  </conditionalFormatting>
  <conditionalFormatting sqref="Q176:R177">
    <cfRule type="expression" dxfId="12" priority="113">
      <formula>AND($M176=1,SUM($S176:$S203)=0)</formula>
    </cfRule>
  </conditionalFormatting>
  <conditionalFormatting sqref="Q209:R213">
    <cfRule type="expression" dxfId="11" priority="56">
      <formula>AND($M209=1,$S209="",$S$214="")</formula>
    </cfRule>
  </conditionalFormatting>
  <conditionalFormatting sqref="Q219:R264">
    <cfRule type="expression" dxfId="10" priority="57">
      <formula>AND($M219=1,COUNTA($S$219:$S$264)=0)</formula>
    </cfRule>
  </conditionalFormatting>
  <conditionalFormatting sqref="U13:AI13">
    <cfRule type="expression" dxfId="9" priority="127">
      <formula>$O$3&lt;&gt;$P$320</formula>
    </cfRule>
  </conditionalFormatting>
  <conditionalFormatting sqref="X17 Z17 AB17 AD17 Y19:Y22 Y24:Y30 X55 Z55 AB55 AD55 Y57:Y60 Y62:Y68 X93 Z93 AB93 AD93 Y95:Y98 Y100:Y106">
    <cfRule type="expression" dxfId="8" priority="28">
      <formula>$AH$15=""</formula>
    </cfRule>
  </conditionalFormatting>
  <conditionalFormatting sqref="X36 Z36 AB36 AD36 Y38:Y41 Y43:Y49">
    <cfRule type="expression" dxfId="7" priority="16">
      <formula>$AH$15=""</formula>
    </cfRule>
  </conditionalFormatting>
  <conditionalFormatting sqref="X74 Z74 AB74 AD74 Y76:Y79 Y81:Y87">
    <cfRule type="expression" dxfId="6" priority="7">
      <formula>$AH$15=""</formula>
    </cfRule>
  </conditionalFormatting>
  <conditionalFormatting sqref="X112 Z112 AB112 AD112 Y114:Y117 Y119:Y125">
    <cfRule type="expression" dxfId="5" priority="2">
      <formula>$AH$15=""</formula>
    </cfRule>
  </conditionalFormatting>
  <conditionalFormatting sqref="X129:AI129 V14:AI128 V129 V130:AI317">
    <cfRule type="expression" dxfId="4" priority="78">
      <formula>AND($O$3&lt;&gt;$P$320,SUM($U$16:$U$315)=0)</formula>
    </cfRule>
  </conditionalFormatting>
  <conditionalFormatting sqref="Z152 AB152 AD152 Y154 X191 Z191 AB191 AD191 Y193:Y196 Y198:Y204 X301 Z301 AB301 AD301 Y303:Y306 Y308:Y312">
    <cfRule type="expression" dxfId="3" priority="51">
      <formula>$AH$15=""</formula>
    </cfRule>
  </conditionalFormatting>
  <conditionalFormatting sqref="AG129">
    <cfRule type="expression" dxfId="2" priority="26">
      <formula>$M129=0</formula>
    </cfRule>
    <cfRule type="expression" dxfId="1" priority="25">
      <formula>AND($O$3&lt;&gt;$P$320,SUM($U$16:$U$315)=0)</formula>
    </cfRule>
  </conditionalFormatting>
  <conditionalFormatting sqref="AI131 AI156 AI190 AI209 AI266 AI300 AI317">
    <cfRule type="expression" dxfId="0" priority="52">
      <formula>$AI$15=""</formula>
    </cfRule>
  </conditionalFormatting>
  <dataValidations count="8">
    <dataValidation type="list" allowBlank="1" showInputMessage="1" showErrorMessage="1" sqref="S151:T151" xr:uid="{14501790-420F-4BF7-8F93-772A7E4FB762}">
      <formula1>$T$320:$T$345</formula1>
    </dataValidation>
    <dataValidation type="list" allowBlank="1" showInputMessage="1" showErrorMessage="1" sqref="V3:W3" xr:uid="{CA1720A1-6D3A-4693-A544-A92E76E732B9}">
      <formula1>$V$320:$V$321</formula1>
    </dataValidation>
    <dataValidation type="list" allowBlank="1" showInputMessage="1" showErrorMessage="1" sqref="O3 S3" xr:uid="{EF660AAF-D3A5-4741-8B3C-826AF42CD559}">
      <formula1>$P$320:$P$331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133:T133 S153:T153 S192:T192 S211:T211 S302:T302 S56:T56 S94:T94 S37:T37 S75:T75 S113:T113" xr:uid="{6C7C6429-9BC9-4EDF-8642-3D94E4818A96}">
      <formula1>1</formula1>
    </dataValidation>
    <dataValidation type="whole" imeMode="halfAlpha" allowBlank="1" showInputMessage="1" showErrorMessage="1" errorTitle="お願い" error="成績評定点を入力してください。" sqref="S31 S69 S107 S50 S88 S126" xr:uid="{95C44696-3959-457D-A9DF-4D9B6B5E9109}">
      <formula1>10</formula1>
      <formula2>100</formula2>
    </dataValidation>
    <dataValidation type="whole" imeMode="halfAlpha" allowBlank="1" showInputMessage="1" showErrorMessage="1" errorTitle="お願い" error="従事役職の技術者評定点を入力してください。" sqref="S205" xr:uid="{8926387F-E9C7-4354-9917-58CBDBA38946}">
      <formula1>10</formula1>
      <formula2>100</formula2>
    </dataValidation>
    <dataValidation type="list" allowBlank="1" showInputMessage="1" showErrorMessage="1" sqref="Z129" xr:uid="{CA296760-51B4-4EDD-920A-68245F199676}">
      <formula1>$BD$118:$BF$118</formula1>
    </dataValidation>
    <dataValidation type="list" allowBlank="1" showInputMessage="1" showErrorMessage="1" sqref="X129" xr:uid="{83BABC0E-ACFF-4F71-90A1-A2DF0BB29E41}">
      <formula1>$BC$123:$BC$127</formula1>
    </dataValidation>
  </dataValidations>
  <printOptions horizontalCentered="1"/>
  <pageMargins left="0.31496062992125984" right="0.31496062992125984" top="0.55118110236220474" bottom="0.15748031496062992" header="0" footer="0"/>
  <pageSetup paperSize="8" scale="4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038B6DBF-F447-430D-8DDA-826007C074E2}">
  <ds:schemaRefs>
    <ds:schemaRef ds:uri="http://schemas.microsoft.com/sharepoint/v3/contenttype/forms"/>
  </ds:schemaRefs>
</ds:datastoreItem>
</file>

<file path=customXml/itemProps2.xml><?xml version="1.0" encoding="utf-8"?>
<ds:datastoreItem xmlns:ds="http://schemas.openxmlformats.org/officeDocument/2006/customXml" ds:itemID="{6098A2E8-945C-4F49-8F79-67C7981E83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2D0DC1-8668-4C04-B1DA-7A2329ED5C00}">
  <ds:schemaRefs>
    <ds:schemaRef ds:uri="http://schemas.microsoft.com/office/2006/metadata/properties"/>
    <ds:schemaRef ds:uri="http://purl.org/dc/elements/1.1/"/>
    <ds:schemaRef ds:uri="http://www.w3.org/XML/1998/namespace"/>
    <ds:schemaRef ds:uri="http://schemas.openxmlformats.org/package/2006/metadata/core-properties"/>
    <ds:schemaRef ds:uri="http://purl.org/dc/dcmitype/"/>
    <ds:schemaRef ds:uri="7d78e1b0-34d4-4131-9f61-708e2d18f441"/>
    <ds:schemaRef ds:uri="http://schemas.microsoft.com/office/2006/documentManagement/types"/>
    <ds:schemaRef ds:uri="facee9ec-2491-4919-b571-8d716224e435"/>
    <ds:schemaRef ds:uri="http://schemas.microsoft.com/office/infopath/2007/PartnerControls"/>
    <ds:schemaRef ds:uri="http://purl.org/dc/terms/"/>
    <ds:schemaRef ds:uri="ea955e64-5792-4b05-8757-4e00a4f2598f"/>
    <ds:schemaRef ds:uri="66aeafee-562d-4d37-961c-f9845997fc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2024-11-28T05:57:08Z</dcterms:created>
  <dcterms:modified xsi:type="dcterms:W3CDTF">2026-07-27T01:33:36Z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y fmtid="{D5CDD505-2E9C-101B-9397-08002B2CF9AE}" pid="3" name="MediaServiceImageTags">
    <vt:lpwstr/>
  </property>
</Properties>
</file>